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45" windowWidth="11805" windowHeight="6465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EXPORT_VB_CODE">ExportParams!$B$4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Доходы!$A$137</definedName>
    <definedName name="REND_1" localSheetId="2">Источники!$A$28</definedName>
    <definedName name="REND_1" localSheetId="1">Расходы!$A$207</definedName>
    <definedName name="S_520" localSheetId="2">Источники!$A$14</definedName>
    <definedName name="S_620" localSheetId="2">Источники!$A$21</definedName>
    <definedName name="S_700" localSheetId="2">Источники!$A$22</definedName>
    <definedName name="S_700A" localSheetId="2">Источники!$A$23</definedName>
    <definedName name="S_700B" localSheetId="2">Источники!$A$24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  <definedName name="_xlnm.Print_Titles" localSheetId="0">Доходы!$11:$18</definedName>
    <definedName name="_xlnm.Print_Titles" localSheetId="1">Расходы!$4:$12</definedName>
  </definedNames>
  <calcPr calcId="124519" refMode="R1C1"/>
</workbook>
</file>

<file path=xl/calcChain.xml><?xml version="1.0" encoding="utf-8"?>
<calcChain xmlns="http://schemas.openxmlformats.org/spreadsheetml/2006/main">
  <c r="F32" i="9"/>
  <c r="F8"/>
  <c r="F9"/>
  <c r="F7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205" i="8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37" i="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<sst xmlns="http://schemas.openxmlformats.org/spreadsheetml/2006/main" count="1165" uniqueCount="634">
  <si>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</si>
  <si>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</si>
  <si>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</si>
  <si>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</si>
  <si>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</si>
  <si>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</si>
  <si>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</si>
  <si>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</si>
  <si>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</si>
  <si>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</si>
  <si>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</si>
  <si>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</si>
  <si>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</si>
  <si>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</si>
  <si>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</si>
  <si>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</si>
  <si>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</si>
  <si>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Периодичность: месячная</t>
  </si>
  <si>
    <t>Утвержденные бюджетные назначения</t>
  </si>
  <si>
    <t>Форма 0503117  с.2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</si>
  <si>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</si>
  <si>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</si>
  <si>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</si>
  <si>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</si>
  <si>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</si>
  <si>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</si>
  <si>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</si>
  <si>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</si>
  <si>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>по ОКТМО</t>
  </si>
  <si>
    <t/>
  </si>
  <si>
    <t>01.10.2016</t>
  </si>
  <si>
    <t>Администрация муниципального образования "Город Пикалево" Бокситогорского района Ленинградской области</t>
  </si>
  <si>
    <t>Единица измерения: руб.</t>
  </si>
  <si>
    <t>04032907</t>
  </si>
  <si>
    <t>001</t>
  </si>
  <si>
    <t>41603102</t>
  </si>
  <si>
    <t>117</t>
  </si>
  <si>
    <t>3</t>
  </si>
  <si>
    <t>1</t>
  </si>
  <si>
    <t>C:\117M01.txt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</si>
  <si>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</si>
  <si>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</si>
  <si>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</si>
  <si>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</si>
  <si>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</si>
  <si>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</si>
  <si>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</si>
  <si>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</si>
  <si>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</si>
  <si>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</si>
  <si>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</si>
  <si>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</si>
  <si>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</si>
  <si>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</si>
  <si>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</si>
  <si>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</si>
  <si>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</si>
  <si>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227_1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</si>
  <si>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</si>
  <si>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</si>
  <si>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</si>
  <si>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</si>
  <si>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</si>
  <si>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</si>
  <si>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</si>
  <si>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</si>
  <si>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</si>
  <si>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</si>
  <si>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</si>
  <si>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</si>
  <si>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</si>
  <si>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</si>
  <si>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</si>
  <si>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</si>
  <si>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</si>
  <si>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</si>
  <si>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</si>
  <si>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</si>
  <si>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</si>
  <si>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</si>
  <si>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</si>
  <si>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</si>
  <si>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</si>
  <si>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</si>
  <si>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</si>
  <si>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</si>
  <si>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</si>
  <si>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</si>
  <si>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</si>
  <si>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</si>
  <si>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</si>
  <si>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</si>
  <si>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</si>
  <si>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</si>
  <si>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</si>
  <si>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</si>
  <si>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</si>
  <si>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</si>
  <si>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</si>
  <si>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</si>
  <si>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</si>
  <si>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</si>
  <si>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</si>
  <si>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182 10601030132100110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</si>
  <si>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</si>
  <si>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</si>
  <si>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</si>
  <si>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</si>
  <si>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 поселений</t>
  </si>
  <si>
    <t>182 10606033130000110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</si>
  <si>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</si>
  <si>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</si>
  <si>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 городских  поселений</t>
  </si>
  <si>
    <t>182 10606043130000110</t>
  </si>
  <si>
    <t>ГОСУДАРСТВЕННАЯ ПОШЛИНА</t>
  </si>
  <si>
    <t>000 10800000000000000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</si>
  <si>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</si>
  <si>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</si>
  <si>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</si>
  <si>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000 10807170010000110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</si>
  <si>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поселений</t>
  </si>
  <si>
    <t>000 10807175010000110</t>
  </si>
  <si>
    <t>001 10807175010000110</t>
  </si>
  <si>
    <t>ДОХОДЫ ОТ ИСПОЛЬЗОВАНИЯ ИМУЩЕСТВА, НАХОДЯЩЕГОСЯ В ГОСУДАРСТВЕННОЙ И МУНИЦИПАЛЬНОЙ СОБСТВЕННОСТИ</t>
  </si>
  <si>
    <t>001 11100000000000000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</si>
  <si>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</si>
  <si>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</si>
  <si>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</si>
  <si>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001 11101050130000120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</si>
  <si>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</si>
  <si>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</si>
  <si>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</si>
  <si>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</si>
  <si>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</si>
  <si>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</si>
  <si>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</si>
  <si>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</si>
  <si>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</si>
  <si>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001 11105025130000120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</si>
  <si>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</si>
  <si>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001 11105030000000120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</si>
  <si>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</si>
  <si>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001 11105035130000120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</si>
  <si>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</si>
  <si>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001 11105070000000120</t>
  </si>
  <si>
    <t>Доходы от сдачи в аренду имущества, составляющего казну городских поселений (за исключением земельных участков)  </t>
  </si>
  <si>
    <t>001 11105075130000120</t>
  </si>
  <si>
    <t>Платежи от государственных и муниципальных унитарных предприятий</t>
  </si>
  <si>
    <t>001 11107000000000120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</si>
  <si>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</si>
  <si>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</si>
  <si>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</si>
  <si>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</si>
  <si>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</si>
  <si>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</si>
  <si>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</si>
  <si>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</si>
  <si>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</si>
  <si>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001 11109045130000120</t>
  </si>
  <si>
    <t>ДОХОДЫ ОТ ОКАЗАНИЯ ПЛАТНЫХ УСЛУГ (РАБОТ) И КОМПЕНСАЦИИ ЗАТРАТ ГОСУДАРСТВА</t>
  </si>
  <si>
    <t>001 11300000000000000</t>
  </si>
  <si>
    <t>Доходы от оказания платных услуг (работ)</t>
  </si>
  <si>
    <t>001 11301000000000130</t>
  </si>
  <si>
    <t>Прочие доходы от оказания платных услуг (работ)</t>
  </si>
  <si>
    <t>001 11301990000000130</t>
  </si>
  <si>
    <t>Прочие доходы от оказания платных услуг (работ) получателями средств бюджетов городских поселений</t>
  </si>
  <si>
    <t>001 11301995130000130</t>
  </si>
  <si>
    <t>Доходы от компенсации затрат государства</t>
  </si>
  <si>
    <t>001 11302000000000130</t>
  </si>
  <si>
    <t>Прочие доходы от компенсации затрат государства</t>
  </si>
  <si>
    <t>001 11302990000000130</t>
  </si>
  <si>
    <t>Прочие доходы от компенсации затрат  бюджетов городских поселений</t>
  </si>
  <si>
    <t>001 11302995130000130</t>
  </si>
  <si>
    <t>ДОХОДЫ ОТ ПРОДАЖИ МАТЕРИАЛЬНЫХ И НЕМАТЕРИАЛЬНЫХ АКТИВОВ</t>
  </si>
  <si>
    <t>001 11400000000000000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</si>
  <si>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</si>
  <si>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</si>
  <si>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</si>
  <si>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</si>
  <si>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</si>
  <si>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001 11402053130000410</t>
  </si>
  <si>
    <t>Доходы от продажи земельных участков, находящихся в государственной и муниципальной собственности</t>
  </si>
  <si>
    <t>001 11406000000000430</t>
  </si>
  <si>
    <t>Доходы от продажи земельных участков, государственная собственность на которые не разграничена</t>
  </si>
  <si>
    <t>001 11406010000000430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</si>
  <si>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</si>
  <si>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001 11406013130000430</t>
  </si>
  <si>
    <t>ШТРАФЫ, САНКЦИИ, ВОЗМЕЩЕНИЕ УЩЕРБА</t>
  </si>
  <si>
    <t>001 11600000000000000</t>
  </si>
  <si>
    <t>Доходы от возмещения ущерба при возникновении страховых случаев</t>
  </si>
  <si>
    <t>001 11623000000000140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</si>
  <si>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поселений</t>
  </si>
  <si>
    <t>001 11623050130000140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</si>
  <si>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поселений</t>
  </si>
  <si>
    <t>001 11623051130000140</t>
  </si>
  <si>
    <t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</t>
  </si>
  <si>
    <t>001 11637000000000140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</si>
  <si>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 (или) крупногабаритных грузов, зачисляемые в бюджеты городских поселений</t>
  </si>
  <si>
    <t>001 11637040130000140</t>
  </si>
  <si>
    <t>Прочие поступления от денежных взысканий (штрафов) и иных сумм в возмещение ущерба</t>
  </si>
  <si>
    <t>001 11690000000000140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</si>
  <si>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</si>
  <si>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001 11690050130000140</t>
  </si>
  <si>
    <t>ПРОЧИЕ НЕНАЛОГОВЫЕ ДОХОДЫ</t>
  </si>
  <si>
    <t>001 11700000000000000</t>
  </si>
  <si>
    <t>Прочие неналоговые доходы</t>
  </si>
  <si>
    <t>001 11705000000000180</t>
  </si>
  <si>
    <t>Прочие неналоговые доходы бюджетов городских поселений</t>
  </si>
  <si>
    <t>001 11705050130000180</t>
  </si>
  <si>
    <t>001 11705050130001180</t>
  </si>
  <si>
    <t>БЕЗВОЗМЕЗДНЫЕ ПОСТУПЛЕНИЯ</t>
  </si>
  <si>
    <t>001 20000000000000000</t>
  </si>
  <si>
    <t>БЕЗВОЗМЕЗДНЫЕ ПОСТУПЛЕНИЯ ОТ ДРУГИХ БЮДЖЕТОВ БЮДЖЕТНОЙ СИСТЕМЫ РОССИЙСКОЙ ФЕДЕРАЦИИ</t>
  </si>
  <si>
    <t>001 20200000000000000</t>
  </si>
  <si>
    <t>Дотации бюджетам субъектов Российской Федерации и муниципальных образований</t>
  </si>
  <si>
    <t>001 20201000000000151</t>
  </si>
  <si>
    <t>Дотации на выравнивание бюджетной обеспеченности</t>
  </si>
  <si>
    <t>001 20201001000000151</t>
  </si>
  <si>
    <t>Дотации бюджетам городских поселений на выравнивание бюджетной обеспеченности</t>
  </si>
  <si>
    <t>001 20201001130000151</t>
  </si>
  <si>
    <t>Дотации бюджетам на поддержку мер по обеспечению сбалансированности бюджетов</t>
  </si>
  <si>
    <t>001 20201003000000151</t>
  </si>
  <si>
    <t>Дотации бюджетам городских поселений на поддержку мер по обеспечению сбалансированности бюджетов</t>
  </si>
  <si>
    <t>001 20201003130000151</t>
  </si>
  <si>
    <t>Субсидии бюджетам бюджетной системы Российской Федерации (межбюджетные субсидии)</t>
  </si>
  <si>
    <t>001 20202000000000151</t>
  </si>
  <si>
    <t>Субсидии бюджетам на обеспечение жильем молодых семей</t>
  </si>
  <si>
    <t>001 20202008000000151</t>
  </si>
  <si>
    <t>Субсидии бюджетам городских поселений на обеспечение жильем молодых семей</t>
  </si>
  <si>
    <t>001 20202008130000151</t>
  </si>
  <si>
    <t>Субсидии бюджетам на государственную поддержку малого и среднего предпринимательства, включая  крестьянские (фермерские) хозяйства</t>
  </si>
  <si>
    <t>001 20202009000000151</t>
  </si>
  <si>
    <t>Субсидии бюджетам городских поселений на государственную поддержку малого и среднего предпринимательства, включая крестьянские (фермерские) хозяйства</t>
  </si>
  <si>
    <t>001 20202009130000151</t>
  </si>
  <si>
    <t>Субсидии бюджетам на реализацию федеральных целевых программ</t>
  </si>
  <si>
    <t>001 20202051000000151</t>
  </si>
  <si>
    <t>Субсидии бюджетам городских поселений на реализацию федеральных целевых программ</t>
  </si>
  <si>
    <t>001 20202051130000151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</si>
  <si>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</si>
  <si>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001 20202216000000151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</si>
  <si>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</si>
  <si>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001 20202216130000151</t>
  </si>
  <si>
    <t>Прочие субсидии</t>
  </si>
  <si>
    <t>001 20202999000000151</t>
  </si>
  <si>
    <t>Прочие субсидии бюджетам городских поселений</t>
  </si>
  <si>
    <t>001 20202999130000151</t>
  </si>
  <si>
    <t>Субвенции бюджетам субъектов Российской Федерации и муниципальных образований</t>
  </si>
  <si>
    <t>001 20203000000000151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</si>
  <si>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</si>
  <si>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001 20203015000000151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</si>
  <si>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</si>
  <si>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001 20203015130000151</t>
  </si>
  <si>
    <t>Субвенции местным бюджетам на выполнение передаваемых полномочий субъектов Российской Федерации</t>
  </si>
  <si>
    <t>001 20203024000000151</t>
  </si>
  <si>
    <t>Субвенции бюджетам городских поселений на выполнение передаваемых полномочий субъектов Российской Федерации</t>
  </si>
  <si>
    <t>001 20203024130000151</t>
  </si>
  <si>
    <t>Иные межбюджетные трансферты</t>
  </si>
  <si>
    <t>001 20204000000000151</t>
  </si>
  <si>
    <t>Прочие межбюджетные трансферты, передаваемые бюджетам</t>
  </si>
  <si>
    <t>001 20204999000000151</t>
  </si>
  <si>
    <t>Прочие межбюджетные трансферты, передаваемые бюджетам городских поселений</t>
  </si>
  <si>
    <t>001 20204999130000151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</si>
  <si>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</si>
  <si>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001 21800000000000000</t>
  </si>
  <si>
    <t>Доходы бюджетов бюджетной системы Российской Федерации от возврата организациями остатков субсидий прошлых лет</t>
  </si>
  <si>
    <t>001 21800000000000180</t>
  </si>
  <si>
    <t>Доходы бюджетов городских поселений от возврата  организациями остатков субсидий прошлых лет</t>
  </si>
  <si>
    <t>001 21805000130000180</t>
  </si>
  <si>
    <t>Доходы бюджетов городских поселений от возврата иными организациями остатков субсидий прошлых лет</t>
  </si>
  <si>
    <t>001 21805030130000180</t>
  </si>
  <si>
    <t>ВОЗВРАТ ОСТАТКОВ СУБСИДИЙ, СУБВЕНЦИЙ И ИНЫХ МЕЖБЮДЖЕТНЫХ ТРАНСФЕРТОВ, ИМЕЮЩИХ ЦЕЛЕВОЕ НАЗНАЧЕНИЕ, ПРОШЛЫХ ЛЕТ</t>
  </si>
  <si>
    <t>001 21900000000000000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</si>
  <si>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</si>
  <si>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001 21905000130000151</t>
  </si>
  <si>
    <t>Расходы бюджета - всего</t>
  </si>
  <si>
    <t>200</t>
  </si>
  <si>
    <t>x</t>
  </si>
  <si>
    <t>НЕ УКАЗАНО</t>
  </si>
  <si>
    <t xml:space="preserve">000 0000 0000000000 000 </t>
  </si>
  <si>
    <t xml:space="preserve">001 0000 0000000000 000 </t>
  </si>
  <si>
    <t>ОБЩЕГОСУДАРСТВЕННЫЕ ВОПРОСЫ</t>
  </si>
  <si>
    <t xml:space="preserve">001 0100 0000000000 000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</si>
  <si>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</si>
  <si>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001 0104 0000000000 000 </t>
  </si>
  <si>
    <t>Обеспечение деятельности главы администрации</t>
  </si>
  <si>
    <t xml:space="preserve">001 0104 Г120000000 000 </t>
  </si>
  <si>
    <t>Фонд оплаты труда государственных (муниципальных) органов и взносы по обязательному социальному страхованию</t>
  </si>
  <si>
    <t xml:space="preserve">001 0104 Г1200Г0140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</si>
  <si>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</si>
  <si>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001 0104 Г1200Г0140 129 </t>
  </si>
  <si>
    <t>Иные выплаты персоналу государственных (муниципальных) органов, за исключением фонда оплаты труда</t>
  </si>
  <si>
    <t xml:space="preserve">001 0104 Г1200Г0150 122 </t>
  </si>
  <si>
    <t>Обеспечение деятельности администрации</t>
  </si>
  <si>
    <t xml:space="preserve">001 0104 Г130000000 000 </t>
  </si>
  <si>
    <t xml:space="preserve">001 0104 Г1300Г0140 121 </t>
  </si>
  <si>
    <t xml:space="preserve">001 0104 Г1300Г0140 129 </t>
  </si>
  <si>
    <t xml:space="preserve">001 0104 Г1300Г0150 122 </t>
  </si>
  <si>
    <t>Закупка товаров, работ, услуг в сфере информационно-коммуникационных технологий</t>
  </si>
  <si>
    <t xml:space="preserve">001 0104 Г1300Г0150 242 </t>
  </si>
  <si>
    <t>Прочая закупка товаров, работ и услуг для обеспечения государственных (муниципальных) нужд</t>
  </si>
  <si>
    <t xml:space="preserve">001 0104 Г1300Г0150 244 </t>
  </si>
  <si>
    <t>Уплата прочих налогов, сборов и иных платежей</t>
  </si>
  <si>
    <t xml:space="preserve">001 0104 Г1300Г0150 852 </t>
  </si>
  <si>
    <t>Уплата иных платежей</t>
  </si>
  <si>
    <t xml:space="preserve">001 0104 Г1300Г0150 853 </t>
  </si>
  <si>
    <t xml:space="preserve">001 0104 Г1300П7040 540 </t>
  </si>
  <si>
    <t>Резервные фонды</t>
  </si>
  <si>
    <t xml:space="preserve">001 0111 0000000000 000 </t>
  </si>
  <si>
    <t>Непрограммные расходы органов местного самоуправления по решению общегосударственных вопросов</t>
  </si>
  <si>
    <t xml:space="preserve">001 0111 Г210000000 000 </t>
  </si>
  <si>
    <t>Резервные средства</t>
  </si>
  <si>
    <t xml:space="preserve">001 0111 Г2100Г1010 870 </t>
  </si>
  <si>
    <t xml:space="preserve">001 0111 Г2100Г1090 870 </t>
  </si>
  <si>
    <t>Другие общегосударственные вопросы</t>
  </si>
  <si>
    <t xml:space="preserve">001 0113 0000000000 000 </t>
  </si>
  <si>
    <t xml:space="preserve">001 0113 Г210000000 000 </t>
  </si>
  <si>
    <t>Фонд оплаты труда казенных учреждений и взносы по обязательному социальному страхованию</t>
  </si>
  <si>
    <t xml:space="preserve">001 0113 Г2100Г0160 111 </t>
  </si>
  <si>
    <t>Иные выплаты персоналу казенных учреждений, за исключением фонда оплаты труда</t>
  </si>
  <si>
    <t xml:space="preserve">001 0113 Г2100Г0160 112 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</si>
  <si>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</si>
  <si>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 xml:space="preserve">001 0113 Г2100Г0160 119 </t>
  </si>
  <si>
    <t xml:space="preserve">001 0113 Г2100Г0160 242 </t>
  </si>
  <si>
    <t xml:space="preserve">001 0113 Г2100Г0160 244 </t>
  </si>
  <si>
    <t xml:space="preserve">001 0113 Г2100Г0160 852 </t>
  </si>
  <si>
    <t xml:space="preserve">001 0113 Г2100Г0160 853 </t>
  </si>
  <si>
    <t xml:space="preserve">001 0113 Г2100Г1030 244 </t>
  </si>
  <si>
    <t xml:space="preserve">001 0113 Г2100Г1040 244 </t>
  </si>
  <si>
    <t>Субсидии юридическим лицам (кроме некоммерческих организаций), индивидуальным предпринимателям, физическим лицам</t>
  </si>
  <si>
    <t xml:space="preserve">001 0113 Г2100Г1040 810 </t>
  </si>
  <si>
    <t xml:space="preserve">001 0113 Г2100Г1050 853 </t>
  </si>
  <si>
    <t xml:space="preserve">001 0113 Г2100Г1060 244 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</si>
  <si>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</si>
  <si>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 xml:space="preserve">001 0113 Г2100Г1060 831 </t>
  </si>
  <si>
    <t xml:space="preserve">001 0113 Г2100Г1070 244 </t>
  </si>
  <si>
    <t>Подпрограмма "Обеспечение правопорядка и профилактика правонарушений" муниципальной  программы "Безопасность в МО "Город Пикалево"</t>
  </si>
  <si>
    <t xml:space="preserve">001 0113 П420000000 000 </t>
  </si>
  <si>
    <t xml:space="preserve">001 0113 П420171330 121 </t>
  </si>
  <si>
    <t xml:space="preserve">001 0113 П420171330 122 </t>
  </si>
  <si>
    <t xml:space="preserve">001 0113 П420171330 129 </t>
  </si>
  <si>
    <t xml:space="preserve">001 0113 П420171330 242 </t>
  </si>
  <si>
    <t xml:space="preserve">001 0113 П420171330 244 </t>
  </si>
  <si>
    <t xml:space="preserve">001 0113 П420271340 121 </t>
  </si>
  <si>
    <t xml:space="preserve">001 0113 П420271340 129 </t>
  </si>
  <si>
    <t xml:space="preserve">001 0113 П420271340 242 </t>
  </si>
  <si>
    <t xml:space="preserve">001 0113 П420271340 244 </t>
  </si>
  <si>
    <t xml:space="preserve">001 0113 П4203П0160 242 </t>
  </si>
  <si>
    <t xml:space="preserve">001 0113 П4203П0160 244 </t>
  </si>
  <si>
    <t>Подпрограмма "Развитие муниципальной службы и повышение квалификации кадров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</si>
  <si>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П610000000 000 </t>
  </si>
  <si>
    <t xml:space="preserve">001 0113 П6101П1120 122 </t>
  </si>
  <si>
    <t xml:space="preserve">001 0113 П6101П1120 244 </t>
  </si>
  <si>
    <t>Подпрограмма "Информирование населения о деятельности органов местного самоуправления МО "Город Пикалево" муниципальной  программы "Развитие муниципального управления и информационного общества в МО "Город Пикалево"</t>
  </si>
  <si>
    <t xml:space="preserve">001 0113 П620000000 000 </t>
  </si>
  <si>
    <t xml:space="preserve">001 0113 П6201П0160 242 </t>
  </si>
  <si>
    <t>НАЦИОНАЛЬНАЯ ОБОРОНА</t>
  </si>
  <si>
    <t xml:space="preserve">001 0200 0000000000 000 </t>
  </si>
  <si>
    <t>Мобилизационная и вневойсковая подготовка</t>
  </si>
  <si>
    <t xml:space="preserve">001 0203 0000000000 000 </t>
  </si>
  <si>
    <t>Непрограммные расходы органов местного самоуправления по вопросам национальной обороны</t>
  </si>
  <si>
    <t xml:space="preserve">001 0203 Г220000000 000 </t>
  </si>
  <si>
    <t xml:space="preserve">001 0203 Г220051180 121 </t>
  </si>
  <si>
    <t xml:space="preserve">001 0203 Г220051180 129 </t>
  </si>
  <si>
    <t xml:space="preserve">001 0203 Г220051180 242 </t>
  </si>
  <si>
    <t>НАЦИОНАЛЬНАЯ БЕЗОПАСНОСТЬ И ПРАВООХРАНИТЕЛЬНАЯ ДЕЯТЕЛЬНОСТЬ</t>
  </si>
  <si>
    <t xml:space="preserve">001 0300 0000000000 000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</si>
  <si>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</si>
  <si>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001 0309 0000000000 000 </t>
  </si>
  <si>
    <t>Подпрограмма "Предупреждение чрезвычайных ситуаций, защита населения и территорий от чрезвычайных ситуаций природного и техногенного характера, развитие гражданской обороны, обеспечение пожарной безопасности и безопасности на водных объектах" муниципальной программы "Безопасность в МО "Город Пикалево"</t>
  </si>
  <si>
    <t xml:space="preserve">001 0309 П410000000 000 </t>
  </si>
  <si>
    <t xml:space="preserve">001 0309 П4101П7010 540 </t>
  </si>
  <si>
    <t xml:space="preserve">001 0309 П4102П1040 244 </t>
  </si>
  <si>
    <t xml:space="preserve">001 0309 П4104П1030 244 </t>
  </si>
  <si>
    <t>НАЦИОНАЛЬНАЯ ЭКОНОМИКА</t>
  </si>
  <si>
    <t xml:space="preserve">001 0400 0000000000 000 </t>
  </si>
  <si>
    <t>Транспорт</t>
  </si>
  <si>
    <t xml:space="preserve">001 0408 0000000000 000 </t>
  </si>
  <si>
    <t>Непрограммные расходы органов местного самоуправления по вопросам национальной экономики</t>
  </si>
  <si>
    <t xml:space="preserve">001 0408 Г240000000 000 </t>
  </si>
  <si>
    <t xml:space="preserve">001 0408 Г2400Г1260 244 </t>
  </si>
  <si>
    <t>Муниципальная программа "Развитие транспортного комплекса в МО "Город Пикалево"</t>
  </si>
  <si>
    <t xml:space="preserve">001 0408 П300000000 000 </t>
  </si>
  <si>
    <t xml:space="preserve">001 0408 П3001П1230 244 </t>
  </si>
  <si>
    <t xml:space="preserve">001 0408 П3001П6030 810 </t>
  </si>
  <si>
    <t>Дорожное хозяйство (дорожные фонды)</t>
  </si>
  <si>
    <t xml:space="preserve">001 0409 0000000000 000 </t>
  </si>
  <si>
    <t xml:space="preserve">001 0409 Г240000000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</si>
  <si>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</si>
  <si>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001 0409 Г240089980 414 </t>
  </si>
  <si>
    <t xml:space="preserve">001 0409 Г2400Г1230 244 </t>
  </si>
  <si>
    <t xml:space="preserve">001 0409 П300000000 000 </t>
  </si>
  <si>
    <t xml:space="preserve">001 0409 П300270140 244 </t>
  </si>
  <si>
    <t xml:space="preserve">001 0409 П300274200 244 </t>
  </si>
  <si>
    <t xml:space="preserve">001 0409 П3002S0140 244 </t>
  </si>
  <si>
    <t xml:space="preserve">001 0409 П3002S4200 244 </t>
  </si>
  <si>
    <t xml:space="preserve">001 0409 П3002П1070 244 </t>
  </si>
  <si>
    <t xml:space="preserve">001 0409 П3002П1090 244 </t>
  </si>
  <si>
    <t xml:space="preserve">001 0409 П3002П1130 244 </t>
  </si>
  <si>
    <t xml:space="preserve">001 0409 П3002П1240 244 </t>
  </si>
  <si>
    <t xml:space="preserve">001 0409 П3002П1250 244 </t>
  </si>
  <si>
    <t>Муниципальная программа "Поддержка местных инициатив в МО "Город Пикалево"</t>
  </si>
  <si>
    <t xml:space="preserve">001 0409 П800000000 000 </t>
  </si>
  <si>
    <t xml:space="preserve">001 0409 П800274390 244 </t>
  </si>
  <si>
    <t xml:space="preserve">001 0409 П8002S4390 244 </t>
  </si>
  <si>
    <t xml:space="preserve">001 0409 П8002П1080 244 </t>
  </si>
  <si>
    <t>Другие вопросы в области национальной экономики</t>
  </si>
  <si>
    <t xml:space="preserve">001 0412 0000000000 000 </t>
  </si>
  <si>
    <t xml:space="preserve">001 0412 Г240000000 000 </t>
  </si>
  <si>
    <t xml:space="preserve">001 0412 Г2400Г1100 244 </t>
  </si>
  <si>
    <t xml:space="preserve">001 0412 Г2400Г1110 244 </t>
  </si>
  <si>
    <t xml:space="preserve">001 0412 Г2400Г4000 810 </t>
  </si>
  <si>
    <t>Подпрограмма "Совершенствование системы стратегического управления социально-экономическим развитием МО "Город Пикалево"</t>
  </si>
  <si>
    <t xml:space="preserve">001 0412 П630000000 000 </t>
  </si>
  <si>
    <t xml:space="preserve">001 0412 П630170910 244 </t>
  </si>
  <si>
    <t xml:space="preserve">001 0412 П6301S0910 244 </t>
  </si>
  <si>
    <t>Муниципальная программа "Развитие малого и среднего предпринимательства на территории монопрофильного муниципального образования "Город Пикалево" (моногорода)</t>
  </si>
  <si>
    <t xml:space="preserve">001 0412 П700000000 000 </t>
  </si>
  <si>
    <t>Субсидии некоммерческим организациям (за исключением государственных (муниципальных) учреждений)</t>
  </si>
  <si>
    <t xml:space="preserve">001 0412 П700150640 630 </t>
  </si>
  <si>
    <t xml:space="preserve">001 0412 П7001L0640 810 </t>
  </si>
  <si>
    <t xml:space="preserve">001 0412 П7001R0640 810 </t>
  </si>
  <si>
    <t xml:space="preserve">001 0412 П700274240 630 </t>
  </si>
  <si>
    <t xml:space="preserve">001 0412 П7002S4240 630 </t>
  </si>
  <si>
    <t xml:space="preserve">001 0412 П7003П5030 630 </t>
  </si>
  <si>
    <t>ЖИЛИЩНО-КОММУНАЛЬНОЕ ХОЗЯЙСТВО</t>
  </si>
  <si>
    <t xml:space="preserve">001 0500 0000000000 000 </t>
  </si>
  <si>
    <t>Жилищное хозяйство</t>
  </si>
  <si>
    <t xml:space="preserve">001 0501 0000000000 000 </t>
  </si>
  <si>
    <t>Непрограммные расходы органов местного самоуправления по вопросам жилищно-коммунального хозяйства</t>
  </si>
  <si>
    <t xml:space="preserve">001 0501 Г250000000 000 </t>
  </si>
  <si>
    <t xml:space="preserve">001 0501 Г2500Г1220 244 </t>
  </si>
  <si>
    <t>Подпрограмма " Переселение граждан из аварийного жилищного фонда" муниципальной программы "Обеспечение качественным жильем граждан в МО "Город Пикалево"</t>
  </si>
  <si>
    <t xml:space="preserve">001 0501 П220000000 000 </t>
  </si>
  <si>
    <t xml:space="preserve">001 0501 П220170770 414 </t>
  </si>
  <si>
    <t xml:space="preserve">001 0501 П2201S0770 414 </t>
  </si>
  <si>
    <t xml:space="preserve">001 0501 П2201Б7470 414 </t>
  </si>
  <si>
    <t xml:space="preserve">001 0501 П2202П1020 244 </t>
  </si>
  <si>
    <t>Коммунальное хозяйство</t>
  </si>
  <si>
    <t xml:space="preserve">001 0502 0000000000 000 </t>
  </si>
  <si>
    <t xml:space="preserve">001 0502 Г250000000 000 </t>
  </si>
  <si>
    <t xml:space="preserve">001 0502 Г2500Г1170 414 </t>
  </si>
  <si>
    <t xml:space="preserve">001 0502 Г2500Г1240 244 </t>
  </si>
  <si>
    <t xml:space="preserve">001 0502 Г2500Г1250 244 </t>
  </si>
  <si>
    <t xml:space="preserve">001 0502 Г2500Г6050 810 </t>
  </si>
  <si>
    <t>Подпрограмма "Развитие коммунальной и жилищной инфраструктуры в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</si>
  <si>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0502 П510000000 000 </t>
  </si>
  <si>
    <t xml:space="preserve">001 0502 П5101П6040 810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</si>
  <si>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</si>
  <si>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001 0502 П5101П6080 466 </t>
  </si>
  <si>
    <t xml:space="preserve">001 0502 П5102П1220 244 </t>
  </si>
  <si>
    <t>Благоустройство</t>
  </si>
  <si>
    <t xml:space="preserve">001 0503 0000000000 000 </t>
  </si>
  <si>
    <t xml:space="preserve">001 0503 Г250000000 000 </t>
  </si>
  <si>
    <t xml:space="preserve">001 0503 Г2500Г1140 414 </t>
  </si>
  <si>
    <t xml:space="preserve">001 0503 Г2500Г1160 244 </t>
  </si>
  <si>
    <t>Подпрограмма "Благоустройство территории МО "Город Пикалево" муниципальной программы "Развитие коммунальной, жилищной инфраструктуры и благоустройства, повышение энергоэффективности в МО "Город Пикалево"</t>
  </si>
  <si>
    <t xml:space="preserve">001 0503 П530000000 000 </t>
  </si>
  <si>
    <t xml:space="preserve">001 0503 П5303П1060 244 </t>
  </si>
  <si>
    <t xml:space="preserve">001 0503 П5303П1100 244 </t>
  </si>
  <si>
    <t xml:space="preserve">001 0503 П5303П1110 244 </t>
  </si>
  <si>
    <t xml:space="preserve">001 0503 П5303П1150 244 </t>
  </si>
  <si>
    <t xml:space="preserve">001 0503 П5303П6070 810 </t>
  </si>
  <si>
    <t>ОБРАЗОВАНИЕ</t>
  </si>
  <si>
    <t xml:space="preserve">001 0700 0000000000 000 </t>
  </si>
  <si>
    <t>Молодежная политика и оздоровление детей</t>
  </si>
  <si>
    <t xml:space="preserve">001 0707 0000000000 000 </t>
  </si>
  <si>
    <t>Подпрограмма "Молодежная политика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</si>
  <si>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0707 П130000000 000 </t>
  </si>
  <si>
    <t>Субсидии бюджетным учреждениям на иные цели</t>
  </si>
  <si>
    <t xml:space="preserve">001 0707 П130174330 612 </t>
  </si>
  <si>
    <t xml:space="preserve">001 0707 П130174350 612 </t>
  </si>
  <si>
    <t xml:space="preserve">001 0707 П1301S4330 612 </t>
  </si>
  <si>
    <t xml:space="preserve">001 0707 П1301S4350 612 </t>
  </si>
  <si>
    <t>КУЛЬТУРА, КИНЕМАТОГРАФИЯ</t>
  </si>
  <si>
    <t xml:space="preserve">001 0800 0000000000 000 </t>
  </si>
  <si>
    <t>Культура</t>
  </si>
  <si>
    <t xml:space="preserve">001 0801 0000000000 000 </t>
  </si>
  <si>
    <t>Подпрограмма "Культура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</si>
  <si>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0801 П110000000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</si>
  <si>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</si>
  <si>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001 0801 П1101П0170 611 </t>
  </si>
  <si>
    <t xml:space="preserve">001 0801 П110270360 612 </t>
  </si>
  <si>
    <t xml:space="preserve">001 0801 П1102S7450 612 </t>
  </si>
  <si>
    <t xml:space="preserve">001 0801 П110370350 612 </t>
  </si>
  <si>
    <t xml:space="preserve">001 0801 П110372020 612 </t>
  </si>
  <si>
    <t xml:space="preserve">001 0801 П110374370 612 </t>
  </si>
  <si>
    <t xml:space="preserve">001 0801 П1103S0350 612 </t>
  </si>
  <si>
    <t xml:space="preserve">001 0801 П1103S4370 612 </t>
  </si>
  <si>
    <t>СОЦИАЛЬНАЯ ПОЛИТИКА</t>
  </si>
  <si>
    <t xml:space="preserve">001 1000 0000000000 000 </t>
  </si>
  <si>
    <t>Пенсионное обеспечение</t>
  </si>
  <si>
    <t xml:space="preserve">001 1001 0000000000 000 </t>
  </si>
  <si>
    <t>Непрограммные расходы органов местного самоуправления по вопросам социальной политики</t>
  </si>
  <si>
    <t xml:space="preserve">001 1001 Г2П0000000 000 </t>
  </si>
  <si>
    <t>Пособия, компенсации и иные социальные выплаты гражданам, кроме публичных нормативных обязательств</t>
  </si>
  <si>
    <t xml:space="preserve">001 1001 Г2П00Г1120 321 </t>
  </si>
  <si>
    <t>Социальное обеспечение населения</t>
  </si>
  <si>
    <t xml:space="preserve">001 1003 0000000000 000 </t>
  </si>
  <si>
    <t xml:space="preserve">001 1003 Г2П0000000 000 </t>
  </si>
  <si>
    <t>Пособия, компенсации, меры социальной поддержки по публичным нормативным обязательствам</t>
  </si>
  <si>
    <t xml:space="preserve">001 1003 Г2П00Г3000 313 </t>
  </si>
  <si>
    <t>Подпрограмма " Жилье для молодежи" муниципальной программы "Обеспечение качественным жильем граждан в МО "Город Пикалево"</t>
  </si>
  <si>
    <t xml:space="preserve">001 1003 П210000000 000 </t>
  </si>
  <si>
    <t>Субсидии гражданам на приобретение жилья</t>
  </si>
  <si>
    <t xml:space="preserve">001 1003 П210170750 322 </t>
  </si>
  <si>
    <t xml:space="preserve">001 1003 П2101S0750 322 </t>
  </si>
  <si>
    <t xml:space="preserve">001 1003 П210250200 322 </t>
  </si>
  <si>
    <t xml:space="preserve">001 1003 П2102L0200 322 </t>
  </si>
  <si>
    <t xml:space="preserve">001 1003 П2102R0200 322 </t>
  </si>
  <si>
    <t xml:space="preserve">001 1003 П300000000 000 </t>
  </si>
  <si>
    <t xml:space="preserve">001 1003 П3001L0270 244 </t>
  </si>
  <si>
    <t>ФИЗИЧЕСКАЯ КУЛЬТУРА И СПОРТ</t>
  </si>
  <si>
    <t xml:space="preserve">001 1100 0000000000 000 </t>
  </si>
  <si>
    <t>Физическая культура</t>
  </si>
  <si>
    <t xml:space="preserve">001 1101 0000000000 000 </t>
  </si>
  <si>
    <t>Подпрограмма "Физическая культура и спорт в МО "Город Пикалево" муниципальной программы "Культура, физическая культура, спорт и молодежная политика в МО "Город Пикалево"</t>
  </si>
  <si>
    <t xml:space="preserve">001 1101 П120000000 000 </t>
  </si>
  <si>
    <t xml:space="preserve">001 1101 П1201П0170 611 </t>
  </si>
  <si>
    <t xml:space="preserve">001 1101 П1202П5060 612 </t>
  </si>
  <si>
    <t xml:space="preserve">001 1101 П1202П5070 612 </t>
  </si>
  <si>
    <t>СРЕДСТВА МАССОВОЙ ИНФОРМАЦИИ</t>
  </si>
  <si>
    <t xml:space="preserve">001 1200 0000000000 000 </t>
  </si>
  <si>
    <t>Периодическая печать и издательства</t>
  </si>
  <si>
    <t xml:space="preserve">001 1202 0000000000 000 </t>
  </si>
  <si>
    <t xml:space="preserve">001 1202 П620000000 000 </t>
  </si>
  <si>
    <t xml:space="preserve">001 1202 П6201П5010 630 </t>
  </si>
  <si>
    <t>ОБСЛУЖИВАНИЕ ГОСУДАРСТВЕННОГО И МУНИЦИПАЛЬНОГО ДОЛГА</t>
  </si>
  <si>
    <t xml:space="preserve">001 1300 0000000000 000 </t>
  </si>
  <si>
    <t>Обслуживание государственного внутреннего и муниципального долга</t>
  </si>
  <si>
    <t xml:space="preserve">001 1301 0000000000 000 </t>
  </si>
  <si>
    <t>Непрограммные расходы органов местного самоуправления по вопросам обслуживания муниципального долга</t>
  </si>
  <si>
    <t xml:space="preserve">001 1301 Г2Д0000000 000 </t>
  </si>
  <si>
    <t>Обслуживание муниципального долга</t>
  </si>
  <si>
    <t xml:space="preserve">001 1301 Г2Д00Г1130 730 </t>
  </si>
  <si>
    <t>Совет депутатов муниципального образования "Город Пикалево" Бокситогорского района Ленинградской области</t>
  </si>
  <si>
    <t xml:space="preserve">002 0000 0000000000 000 </t>
  </si>
  <si>
    <t xml:space="preserve">002 0100 0000000000 000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</si>
  <si>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</si>
  <si>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002 0103 0000000000 000 </t>
  </si>
  <si>
    <t>Обеспечение деятельности Совета депутатов</t>
  </si>
  <si>
    <t xml:space="preserve">002 0103 Г110000000 000 </t>
  </si>
  <si>
    <t xml:space="preserve">002 0103 Г1100Г0150 122 </t>
  </si>
  <si>
    <t xml:space="preserve">002 0103 Г1100Г0150 242 </t>
  </si>
  <si>
    <t xml:space="preserve">002 0103 Г1100П7030 540 </t>
  </si>
  <si>
    <t xml:space="preserve">002 0103 Г210000000 000 </t>
  </si>
  <si>
    <t>Публичные нормативные выплаты гражданам несоциального характера</t>
  </si>
  <si>
    <t xml:space="preserve">002 0103 Г2100Г3010 330 </t>
  </si>
  <si>
    <t>Результат исполнения бюджета (дефицит / профицит)</t>
  </si>
  <si>
    <t>450</t>
  </si>
  <si>
    <t xml:space="preserve">x                    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</si>
  <si>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</si>
  <si>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</si>
  <si>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</si>
  <si>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</si>
  <si>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</si>
  <si>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Получение кредитов от кредитных организаций бюджетами городских поселений в валюте Российской Федерации</t>
  </si>
  <si>
    <t>Погашение бюджетами городских поселений кредитов от кредитных организаций в валюте Российской Федерации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</si>
  <si>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</si>
  <si>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Исполнение муниципальных гарантий городских поселений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</si>
  <si>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Возврат прочих бюджетных кредитов (ссуд), предоставленных бюджетами городских поселений внутри страны</t>
  </si>
  <si>
    <t>Изменение остатков средств</t>
  </si>
  <si>
    <t>700</t>
  </si>
  <si>
    <t>Изменение остатков средств на счетах по учету средств бюджета</t>
  </si>
  <si>
    <t>710</t>
  </si>
  <si>
    <t>Увеличение прочих остатков денежных средств бюджетов городских поселений</t>
  </si>
  <si>
    <t>720</t>
  </si>
  <si>
    <t>Уменьшение прочих остатков денежных средств бюджетов городских поселений</t>
  </si>
  <si>
    <t>EXPORT_SRC_KIND</t>
  </si>
  <si>
    <t>СБС</t>
  </si>
  <si>
    <t>EXPORT_PARAM_SRC_KIND</t>
  </si>
  <si>
    <t>EXPORT_SRC_CODE</t>
  </si>
  <si>
    <t>01082</t>
  </si>
  <si>
    <t>EXPORT_VB_CODE</t>
  </si>
  <si>
    <t>на 01  октября 2016 года</t>
  </si>
  <si>
    <t>Бюджет муниципального образования "Город Пикалево" Бокситогорского района Ленинградской области</t>
  </si>
  <si>
    <t xml:space="preserve">                                                                                                                                                                             Форма 0503117  с.3</t>
  </si>
  <si>
    <t xml:space="preserve">                                 3. Источники финансирования дефицита бюджета</t>
  </si>
  <si>
    <t>*** 90000000000000 000</t>
  </si>
  <si>
    <t>*** 01000000000000 000</t>
  </si>
  <si>
    <t>Кредиты кредитных организаций в валюте Российской Федерации</t>
  </si>
  <si>
    <t>001 01020000000000 000</t>
  </si>
  <si>
    <t>Получение кредитов от кредитных организаций в валюте Российской Федерации</t>
  </si>
  <si>
    <t>001 01020000000000 700</t>
  </si>
  <si>
    <t>001 01020000130000 710</t>
  </si>
  <si>
    <t>Погашение кредитов, предоставленных кредитными  организациями в валюте Российской Федерации</t>
  </si>
  <si>
    <t>001 01020000000000 800</t>
  </si>
  <si>
    <t>001 01020000130000 810</t>
  </si>
  <si>
    <t>Бюджетные кредиты от других бюджетов бюджетной системы Российской Федерации</t>
  </si>
  <si>
    <t>001 01030000000000 000</t>
  </si>
  <si>
    <t>Бюджетные кредиты от других бюджетов бюджетной системы Российской Федерации в валюте Российской Федерации</t>
  </si>
  <si>
    <t>001 01030100000000 000</t>
  </si>
  <si>
    <t>Погашение бюджетых кредитов, полученных от других бюджетов бюджетной системы Российской Федерации в валюте Российской Федерации</t>
  </si>
  <si>
    <t>001 01030100000000 800</t>
  </si>
  <si>
    <t>001 01030100130000 810</t>
  </si>
  <si>
    <t>Иные источники внутреннего финансирования дефицита бюджета</t>
  </si>
  <si>
    <t>001 01060000000000 000</t>
  </si>
  <si>
    <t>Акции и иные формы участия в капитале, находящихся в государственной и муниципальной собственности</t>
  </si>
  <si>
    <t>001 01060100000000 000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</si>
  <si>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</si>
  <si>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001 01060100000000 630</t>
  </si>
  <si>
    <t>Средства от продажи акций и иных форм участия в капитале, находящихся в собственности городских поселений</t>
  </si>
  <si>
    <t>001 01060100130000 630</t>
  </si>
  <si>
    <t xml:space="preserve">Исполнение государственных и муниципальных гарантий </t>
  </si>
  <si>
    <t>001 01060400000000 000</t>
  </si>
  <si>
    <t>Исполнение государственных и муниципальных гарантий в валюте Российской Федерации</t>
  </si>
  <si>
    <t>001 01060401000000 000</t>
  </si>
  <si>
    <t>Исполнение государственных и муниципальных гарантий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</si>
  <si>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001 01060401000000 800</t>
  </si>
  <si>
    <t>001 01060401130000 810</t>
  </si>
  <si>
    <t>Прочие бюджетные кредиты (ссуды), предоставленные внутри страны</t>
  </si>
  <si>
    <t>001 01060800000000 000</t>
  </si>
  <si>
    <t>Возврат прочих бюджетных кредитов (ссуд), предоставленные внутри страны</t>
  </si>
  <si>
    <t>001 01060800000000 600</t>
  </si>
  <si>
    <t>001 01060800130000 640</t>
  </si>
  <si>
    <t>*** 01050000000000 000</t>
  </si>
  <si>
    <t>увеличение остатков средств бюджетов</t>
  </si>
  <si>
    <t>001 01050000000000 500</t>
  </si>
  <si>
    <t>увеличение прочих остатков средств бюджетов</t>
  </si>
  <si>
    <t>001 01050200000000 500</t>
  </si>
  <si>
    <t>увеличение прочих остатков денежных средств бюджетов</t>
  </si>
  <si>
    <t>001 01050201000000 510</t>
  </si>
  <si>
    <t>001 01050201130000 510</t>
  </si>
  <si>
    <t>уменьшение остатков средств бюджетов</t>
  </si>
  <si>
    <t>001 01050000000000 600</t>
  </si>
  <si>
    <t>уменьшение прочих остатков средств бюджетов</t>
  </si>
  <si>
    <t>001 01050200000000 600</t>
  </si>
  <si>
    <t>уменьшение прочих остатков денежных средств бюджетов</t>
  </si>
  <si>
    <t>001 01050201000000 610</t>
  </si>
  <si>
    <t>001 01050201130000 610</t>
  </si>
  <si>
    <t>Глава администрации</t>
  </si>
  <si>
    <t>Заведующий отделом финансов</t>
  </si>
  <si>
    <t>Д.Н. Садовников</t>
  </si>
  <si>
    <t>И.Ю. Жолудева</t>
  </si>
  <si>
    <t>05 октября 2016 года</t>
  </si>
</sst>
</file>

<file path=xl/styles.xml><?xml version="1.0" encoding="utf-8"?>
<styleSheet xmlns="http://schemas.openxmlformats.org/spreadsheetml/2006/main">
  <numFmts count="3">
    <numFmt numFmtId="164" formatCode="dd/mm/yyyy\ &quot;г.&quot;"/>
    <numFmt numFmtId="165" formatCode="?"/>
    <numFmt numFmtId="166" formatCode="000000"/>
  </numFmts>
  <fonts count="6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  <font>
      <sz val="9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" fontId="2" fillId="0" borderId="20" xfId="0" applyNumberFormat="1" applyFont="1" applyBorder="1" applyAlignment="1">
      <alignment horizontal="right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0" xfId="0" applyNumberFormat="1" applyFont="1" applyBorder="1" applyAlignment="1">
      <alignment horizontal="center" wrapText="1"/>
    </xf>
    <xf numFmtId="4" fontId="1" fillId="0" borderId="31" xfId="0" applyNumberFormat="1" applyFont="1" applyBorder="1" applyAlignment="1">
      <alignment horizontal="right"/>
    </xf>
    <xf numFmtId="4" fontId="1" fillId="0" borderId="32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0" fontId="0" fillId="0" borderId="33" xfId="0" applyBorder="1"/>
    <xf numFmtId="0" fontId="0" fillId="0" borderId="10" xfId="0" applyBorder="1"/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29" xfId="0" applyNumberFormat="1" applyFont="1" applyBorder="1" applyAlignment="1">
      <alignment horizontal="center"/>
    </xf>
    <xf numFmtId="49" fontId="1" fillId="0" borderId="3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/>
    </xf>
    <xf numFmtId="49" fontId="1" fillId="0" borderId="35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3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6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3" fillId="0" borderId="0" xfId="0" applyFont="1" applyBorder="1" applyAlignment="1">
      <alignment horizontal="center"/>
    </xf>
    <xf numFmtId="0" fontId="1" fillId="0" borderId="24" xfId="0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65" fontId="1" fillId="0" borderId="27" xfId="0" applyNumberFormat="1" applyFont="1" applyBorder="1" applyAlignment="1">
      <alignment horizontal="left" wrapText="1"/>
    </xf>
    <xf numFmtId="165" fontId="4" fillId="0" borderId="27" xfId="0" applyNumberFormat="1" applyFont="1" applyBorder="1" applyAlignment="1">
      <alignment horizontal="left" wrapText="1"/>
    </xf>
    <xf numFmtId="0" fontId="1" fillId="0" borderId="40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37" xfId="0" applyNumberFormat="1" applyFont="1" applyBorder="1" applyAlignment="1">
      <alignment horizontal="left" wrapText="1"/>
    </xf>
    <xf numFmtId="49" fontId="0" fillId="0" borderId="37" xfId="0" applyNumberFormat="1" applyBorder="1" applyAlignment="1">
      <alignment wrapText="1"/>
    </xf>
    <xf numFmtId="0" fontId="3" fillId="0" borderId="0" xfId="0" applyFont="1" applyBorder="1" applyAlignment="1">
      <alignment horizont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38" xfId="0" applyNumberFormat="1" applyFont="1" applyBorder="1" applyAlignment="1">
      <alignment horizontal="center" vertical="center"/>
    </xf>
    <xf numFmtId="49" fontId="1" fillId="0" borderId="3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5" fillId="0" borderId="4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43" xfId="0" applyFont="1" applyBorder="1" applyAlignment="1">
      <alignment horizontal="center" vertical="center" wrapText="1"/>
    </xf>
    <xf numFmtId="49" fontId="5" fillId="0" borderId="38" xfId="0" applyNumberFormat="1" applyFont="1" applyBorder="1" applyAlignment="1">
      <alignment horizontal="center" vertical="center" wrapText="1"/>
    </xf>
    <xf numFmtId="49" fontId="5" fillId="0" borderId="42" xfId="0" applyNumberFormat="1" applyFont="1" applyBorder="1" applyAlignment="1">
      <alignment horizontal="center" vertical="center" wrapText="1"/>
    </xf>
    <xf numFmtId="49" fontId="2" fillId="0" borderId="44" xfId="0" applyNumberFormat="1" applyFont="1" applyBorder="1" applyAlignment="1">
      <alignment horizontal="left" wrapText="1"/>
    </xf>
    <xf numFmtId="49" fontId="2" fillId="0" borderId="45" xfId="0" applyNumberFormat="1" applyFont="1" applyBorder="1" applyAlignment="1">
      <alignment horizontal="center" wrapText="1"/>
    </xf>
    <xf numFmtId="49" fontId="2" fillId="0" borderId="46" xfId="0" applyNumberFormat="1" applyFont="1" applyBorder="1" applyAlignment="1">
      <alignment horizontal="center" wrapText="1"/>
    </xf>
    <xf numFmtId="4" fontId="2" fillId="0" borderId="46" xfId="0" applyNumberFormat="1" applyFont="1" applyBorder="1" applyAlignment="1">
      <alignment horizontal="right"/>
    </xf>
    <xf numFmtId="0" fontId="1" fillId="0" borderId="47" xfId="0" applyFont="1" applyBorder="1" applyAlignment="1">
      <alignment horizontal="left"/>
    </xf>
    <xf numFmtId="49" fontId="2" fillId="0" borderId="48" xfId="0" applyNumberFormat="1" applyFont="1" applyBorder="1" applyAlignment="1">
      <alignment horizontal="left" wrapText="1"/>
    </xf>
    <xf numFmtId="0" fontId="1" fillId="0" borderId="49" xfId="0" applyFont="1" applyBorder="1" applyAlignment="1">
      <alignment horizontal="left" wrapText="1"/>
    </xf>
    <xf numFmtId="166" fontId="2" fillId="0" borderId="18" xfId="0" applyNumberFormat="1" applyFont="1" applyBorder="1" applyAlignment="1">
      <alignment horizontal="right"/>
    </xf>
    <xf numFmtId="4" fontId="2" fillId="0" borderId="36" xfId="0" applyNumberFormat="1" applyFont="1" applyBorder="1" applyAlignment="1">
      <alignment horizontal="right"/>
    </xf>
    <xf numFmtId="166" fontId="2" fillId="0" borderId="24" xfId="0" applyNumberFormat="1" applyFont="1" applyBorder="1" applyAlignment="1">
      <alignment horizontal="right"/>
    </xf>
    <xf numFmtId="165" fontId="2" fillId="0" borderId="48" xfId="0" applyNumberFormat="1" applyFont="1" applyBorder="1" applyAlignment="1">
      <alignment horizontal="left" wrapText="1"/>
    </xf>
    <xf numFmtId="49" fontId="2" fillId="0" borderId="50" xfId="0" applyNumberFormat="1" applyFont="1" applyBorder="1" applyAlignment="1">
      <alignment horizontal="left" wrapText="1"/>
    </xf>
    <xf numFmtId="49" fontId="2" fillId="0" borderId="51" xfId="0" applyNumberFormat="1" applyFont="1" applyBorder="1" applyAlignment="1">
      <alignment horizontal="left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wrapText="1"/>
    </xf>
    <xf numFmtId="4" fontId="2" fillId="0" borderId="6" xfId="0" applyNumberFormat="1" applyFont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7" xfId="0" applyBorder="1"/>
    <xf numFmtId="0" fontId="0" fillId="0" borderId="0" xfId="0" applyAlignment="1">
      <alignment horizontal="center"/>
    </xf>
    <xf numFmtId="49" fontId="1" fillId="0" borderId="25" xfId="0" applyNumberFormat="1" applyFont="1" applyBorder="1" applyAlignment="1">
      <alignment horizontal="center" vertical="center"/>
    </xf>
    <xf numFmtId="4" fontId="2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4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PropertyBag">
  <ax:ocxPr ax:name="VariousPropertyBits" ax:value="8388635"/>
  <ax:ocxPr ax:name="Caption" ax:value="Выгрузить"/>
  <ax:ocxPr ax:name="Size" ax:value="2540;847"/>
  <ax:ocxPr ax:name="FontName" ax:value="Arial Cyr"/>
  <ax:ocxPr ax:name="FontHeight" ax:value="180"/>
  <ax:ocxPr ax:name="FontCharSet" ax:value="204"/>
  <ax:ocxPr ax:name="FontPitchAndFamily" ax:value="2"/>
  <ax:ocxPr ax:name="ParagraphAlign" ax:value="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38"/>
  <sheetViews>
    <sheetView showGridLines="0" workbookViewId="0">
      <selection activeCell="K25" sqref="K25"/>
    </sheetView>
  </sheetViews>
  <sheetFormatPr defaultRowHeight="12.7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  <col min="7" max="7" width="9.7109375" customWidth="1"/>
    <col min="8" max="8" width="9.140625" hidden="1" customWidth="1"/>
  </cols>
  <sheetData>
    <row r="1" spans="1:8" ht="16.899999999999999" customHeight="1">
      <c r="A1" s="107"/>
      <c r="B1" s="107"/>
      <c r="C1" s="107"/>
      <c r="D1" s="107"/>
      <c r="E1" s="3"/>
      <c r="F1" s="4"/>
      <c r="H1" s="1" t="s">
        <v>29</v>
      </c>
    </row>
    <row r="2" spans="1:8" ht="16.899999999999999" customHeight="1" thickBot="1">
      <c r="A2" s="107" t="s">
        <v>27</v>
      </c>
      <c r="B2" s="107"/>
      <c r="C2" s="107"/>
      <c r="D2" s="107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39</v>
      </c>
    </row>
    <row r="4" spans="1:8" ht="14.25" customHeight="1">
      <c r="A4" s="108" t="s">
        <v>573</v>
      </c>
      <c r="B4" s="108"/>
      <c r="C4" s="108"/>
      <c r="D4" s="108"/>
      <c r="E4" s="35" t="s">
        <v>8</v>
      </c>
      <c r="F4" s="22" t="s">
        <v>30</v>
      </c>
      <c r="H4" s="1" t="s">
        <v>30</v>
      </c>
    </row>
    <row r="5" spans="1:8">
      <c r="A5" s="2"/>
      <c r="B5" s="2"/>
      <c r="C5" s="2"/>
      <c r="D5" s="1"/>
      <c r="E5" s="35" t="s">
        <v>6</v>
      </c>
      <c r="F5" s="26" t="s">
        <v>33</v>
      </c>
      <c r="H5" s="1" t="s">
        <v>36</v>
      </c>
    </row>
    <row r="6" spans="1:8" ht="22.5" customHeight="1">
      <c r="A6" s="6" t="s">
        <v>22</v>
      </c>
      <c r="B6" s="109" t="s">
        <v>31</v>
      </c>
      <c r="C6" s="110"/>
      <c r="D6" s="110"/>
      <c r="E6" s="35" t="s">
        <v>23</v>
      </c>
      <c r="F6" s="26" t="s">
        <v>34</v>
      </c>
      <c r="H6" s="1" t="s">
        <v>37</v>
      </c>
    </row>
    <row r="7" spans="1:8" ht="27" customHeight="1">
      <c r="A7" s="6" t="s">
        <v>14</v>
      </c>
      <c r="B7" s="109" t="s">
        <v>574</v>
      </c>
      <c r="C7" s="110"/>
      <c r="D7" s="110"/>
      <c r="E7" s="35" t="s">
        <v>28</v>
      </c>
      <c r="F7" s="36" t="s">
        <v>35</v>
      </c>
    </row>
    <row r="8" spans="1:8">
      <c r="A8" s="6" t="s">
        <v>17</v>
      </c>
      <c r="B8" s="6"/>
      <c r="C8" s="6"/>
      <c r="D8" s="5"/>
      <c r="E8" s="35"/>
      <c r="F8" s="8" t="s">
        <v>29</v>
      </c>
    </row>
    <row r="9" spans="1:8" ht="13.5" thickBot="1">
      <c r="A9" s="6" t="s">
        <v>32</v>
      </c>
      <c r="B9" s="6"/>
      <c r="C9" s="16"/>
      <c r="D9" s="5"/>
      <c r="E9" s="35" t="s">
        <v>7</v>
      </c>
      <c r="F9" s="9" t="s">
        <v>0</v>
      </c>
      <c r="H9" s="1" t="s">
        <v>38</v>
      </c>
    </row>
    <row r="10" spans="1:8" ht="20.25" customHeight="1" thickBot="1">
      <c r="A10" s="111" t="s">
        <v>20</v>
      </c>
      <c r="B10" s="111"/>
      <c r="C10" s="111"/>
      <c r="D10" s="111"/>
      <c r="E10" s="25"/>
      <c r="F10" s="11"/>
    </row>
    <row r="11" spans="1:8" ht="4.3499999999999996" customHeight="1">
      <c r="A11" s="95" t="s">
        <v>4</v>
      </c>
      <c r="B11" s="98" t="s">
        <v>11</v>
      </c>
      <c r="C11" s="98" t="s">
        <v>24</v>
      </c>
      <c r="D11" s="101" t="s">
        <v>18</v>
      </c>
      <c r="E11" s="101" t="s">
        <v>12</v>
      </c>
      <c r="F11" s="104" t="s">
        <v>15</v>
      </c>
    </row>
    <row r="12" spans="1:8" ht="3.6" customHeight="1">
      <c r="A12" s="96"/>
      <c r="B12" s="99"/>
      <c r="C12" s="99"/>
      <c r="D12" s="102"/>
      <c r="E12" s="102"/>
      <c r="F12" s="105"/>
    </row>
    <row r="13" spans="1:8" ht="3" customHeight="1">
      <c r="A13" s="96"/>
      <c r="B13" s="99"/>
      <c r="C13" s="99"/>
      <c r="D13" s="102"/>
      <c r="E13" s="102"/>
      <c r="F13" s="105"/>
    </row>
    <row r="14" spans="1:8" ht="3" customHeight="1">
      <c r="A14" s="96"/>
      <c r="B14" s="99"/>
      <c r="C14" s="99"/>
      <c r="D14" s="102"/>
      <c r="E14" s="102"/>
      <c r="F14" s="105"/>
    </row>
    <row r="15" spans="1:8" ht="3" customHeight="1">
      <c r="A15" s="96"/>
      <c r="B15" s="99"/>
      <c r="C15" s="99"/>
      <c r="D15" s="102"/>
      <c r="E15" s="102"/>
      <c r="F15" s="105"/>
    </row>
    <row r="16" spans="1:8" ht="3" customHeight="1">
      <c r="A16" s="96"/>
      <c r="B16" s="99"/>
      <c r="C16" s="99"/>
      <c r="D16" s="102"/>
      <c r="E16" s="102"/>
      <c r="F16" s="105"/>
    </row>
    <row r="17" spans="1:6" ht="23.45" customHeight="1">
      <c r="A17" s="97"/>
      <c r="B17" s="100"/>
      <c r="C17" s="100"/>
      <c r="D17" s="103"/>
      <c r="E17" s="103"/>
      <c r="F17" s="106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0" t="s">
        <v>5</v>
      </c>
      <c r="B19" s="37" t="s">
        <v>10</v>
      </c>
      <c r="C19" s="72" t="s">
        <v>40</v>
      </c>
      <c r="D19" s="39">
        <v>222569997.41</v>
      </c>
      <c r="E19" s="38">
        <v>153620280.33000001</v>
      </c>
      <c r="F19" s="39">
        <f>IF(OR(D19="-",E19=D19),"-",D19-IF(E19="-",0,E19))</f>
        <v>68949717.079999983</v>
      </c>
    </row>
    <row r="20" spans="1:6">
      <c r="A20" s="47" t="s">
        <v>41</v>
      </c>
      <c r="B20" s="41"/>
      <c r="C20" s="73"/>
      <c r="D20" s="43"/>
      <c r="E20" s="43"/>
      <c r="F20" s="45"/>
    </row>
    <row r="21" spans="1:6">
      <c r="A21" s="48" t="s">
        <v>42</v>
      </c>
      <c r="B21" s="42" t="s">
        <v>10</v>
      </c>
      <c r="C21" s="74" t="s">
        <v>43</v>
      </c>
      <c r="D21" s="44">
        <v>111908076.14</v>
      </c>
      <c r="E21" s="44">
        <v>70712815.019999996</v>
      </c>
      <c r="F21" s="46">
        <f t="shared" ref="F21:F52" si="0">IF(OR(D21="-",E21=D21),"-",D21-IF(E21="-",0,E21))</f>
        <v>41195261.120000005</v>
      </c>
    </row>
    <row r="22" spans="1:6">
      <c r="A22" s="48" t="s">
        <v>44</v>
      </c>
      <c r="B22" s="42" t="s">
        <v>10</v>
      </c>
      <c r="C22" s="74" t="s">
        <v>45</v>
      </c>
      <c r="D22" s="44">
        <v>38821000</v>
      </c>
      <c r="E22" s="44">
        <v>29299561.989999998</v>
      </c>
      <c r="F22" s="46">
        <f t="shared" si="0"/>
        <v>9521438.0100000016</v>
      </c>
    </row>
    <row r="23" spans="1:6">
      <c r="A23" s="48" t="s">
        <v>46</v>
      </c>
      <c r="B23" s="42" t="s">
        <v>10</v>
      </c>
      <c r="C23" s="74" t="s">
        <v>47</v>
      </c>
      <c r="D23" s="44">
        <v>38821000</v>
      </c>
      <c r="E23" s="44">
        <v>29299561.989999998</v>
      </c>
      <c r="F23" s="46">
        <f t="shared" si="0"/>
        <v>9521438.0100000016</v>
      </c>
    </row>
    <row r="24" spans="1:6" ht="67.5">
      <c r="A24" s="93" t="s">
        <v>48</v>
      </c>
      <c r="B24" s="42" t="s">
        <v>10</v>
      </c>
      <c r="C24" s="74" t="s">
        <v>49</v>
      </c>
      <c r="D24" s="44">
        <v>38621000</v>
      </c>
      <c r="E24" s="44">
        <v>29176254.239999998</v>
      </c>
      <c r="F24" s="46">
        <f t="shared" si="0"/>
        <v>9444745.7600000016</v>
      </c>
    </row>
    <row r="25" spans="1:6" ht="90">
      <c r="A25" s="93" t="s">
        <v>50</v>
      </c>
      <c r="B25" s="42" t="s">
        <v>10</v>
      </c>
      <c r="C25" s="74" t="s">
        <v>51</v>
      </c>
      <c r="D25" s="44">
        <v>38621000</v>
      </c>
      <c r="E25" s="44">
        <v>28996607.149999999</v>
      </c>
      <c r="F25" s="46">
        <f t="shared" si="0"/>
        <v>9624392.8500000015</v>
      </c>
    </row>
    <row r="26" spans="1:6" ht="67.5">
      <c r="A26" s="93" t="s">
        <v>52</v>
      </c>
      <c r="B26" s="42" t="s">
        <v>10</v>
      </c>
      <c r="C26" s="74" t="s">
        <v>53</v>
      </c>
      <c r="D26" s="44" t="s">
        <v>54</v>
      </c>
      <c r="E26" s="44">
        <v>100028.2</v>
      </c>
      <c r="F26" s="46" t="str">
        <f t="shared" si="0"/>
        <v>-</v>
      </c>
    </row>
    <row r="27" spans="1:6" ht="90">
      <c r="A27" s="93" t="s">
        <v>55</v>
      </c>
      <c r="B27" s="42" t="s">
        <v>10</v>
      </c>
      <c r="C27" s="74" t="s">
        <v>56</v>
      </c>
      <c r="D27" s="44" t="s">
        <v>54</v>
      </c>
      <c r="E27" s="44">
        <v>77933.72</v>
      </c>
      <c r="F27" s="46" t="str">
        <f t="shared" si="0"/>
        <v>-</v>
      </c>
    </row>
    <row r="28" spans="1:6" ht="67.5">
      <c r="A28" s="93" t="s">
        <v>57</v>
      </c>
      <c r="B28" s="42" t="s">
        <v>10</v>
      </c>
      <c r="C28" s="74" t="s">
        <v>58</v>
      </c>
      <c r="D28" s="44" t="s">
        <v>54</v>
      </c>
      <c r="E28" s="44">
        <v>1685.17</v>
      </c>
      <c r="F28" s="46" t="str">
        <f t="shared" si="0"/>
        <v>-</v>
      </c>
    </row>
    <row r="29" spans="1:6" ht="101.25">
      <c r="A29" s="93" t="s">
        <v>59</v>
      </c>
      <c r="B29" s="42" t="s">
        <v>10</v>
      </c>
      <c r="C29" s="74" t="s">
        <v>60</v>
      </c>
      <c r="D29" s="44">
        <v>100000</v>
      </c>
      <c r="E29" s="44">
        <v>32597</v>
      </c>
      <c r="F29" s="46">
        <f t="shared" si="0"/>
        <v>67403</v>
      </c>
    </row>
    <row r="30" spans="1:6" ht="123.75">
      <c r="A30" s="93" t="s">
        <v>61</v>
      </c>
      <c r="B30" s="42" t="s">
        <v>10</v>
      </c>
      <c r="C30" s="74" t="s">
        <v>62</v>
      </c>
      <c r="D30" s="44">
        <v>100000</v>
      </c>
      <c r="E30" s="44">
        <v>32249.61</v>
      </c>
      <c r="F30" s="46">
        <f t="shared" si="0"/>
        <v>67750.39</v>
      </c>
    </row>
    <row r="31" spans="1:6" ht="112.5">
      <c r="A31" s="93" t="s">
        <v>63</v>
      </c>
      <c r="B31" s="42" t="s">
        <v>10</v>
      </c>
      <c r="C31" s="74" t="s">
        <v>64</v>
      </c>
      <c r="D31" s="44" t="s">
        <v>54</v>
      </c>
      <c r="E31" s="44">
        <v>347.39</v>
      </c>
      <c r="F31" s="46" t="str">
        <f t="shared" si="0"/>
        <v>-</v>
      </c>
    </row>
    <row r="32" spans="1:6" ht="33.75">
      <c r="A32" s="48" t="s">
        <v>65</v>
      </c>
      <c r="B32" s="42" t="s">
        <v>10</v>
      </c>
      <c r="C32" s="74" t="s">
        <v>66</v>
      </c>
      <c r="D32" s="44">
        <v>100000</v>
      </c>
      <c r="E32" s="44">
        <v>90710.75</v>
      </c>
      <c r="F32" s="46">
        <f t="shared" si="0"/>
        <v>9289.25</v>
      </c>
    </row>
    <row r="33" spans="1:6" ht="67.5">
      <c r="A33" s="48" t="s">
        <v>67</v>
      </c>
      <c r="B33" s="42" t="s">
        <v>10</v>
      </c>
      <c r="C33" s="74" t="s">
        <v>68</v>
      </c>
      <c r="D33" s="44">
        <v>100000</v>
      </c>
      <c r="E33" s="44">
        <v>74745.41</v>
      </c>
      <c r="F33" s="46">
        <f t="shared" si="0"/>
        <v>25254.589999999997</v>
      </c>
    </row>
    <row r="34" spans="1:6" ht="45">
      <c r="A34" s="48" t="s">
        <v>69</v>
      </c>
      <c r="B34" s="42" t="s">
        <v>10</v>
      </c>
      <c r="C34" s="74" t="s">
        <v>70</v>
      </c>
      <c r="D34" s="44" t="s">
        <v>54</v>
      </c>
      <c r="E34" s="44">
        <v>10056.32</v>
      </c>
      <c r="F34" s="46" t="str">
        <f t="shared" si="0"/>
        <v>-</v>
      </c>
    </row>
    <row r="35" spans="1:6" ht="67.5">
      <c r="A35" s="48" t="s">
        <v>71</v>
      </c>
      <c r="B35" s="42" t="s">
        <v>10</v>
      </c>
      <c r="C35" s="74" t="s">
        <v>72</v>
      </c>
      <c r="D35" s="44" t="s">
        <v>54</v>
      </c>
      <c r="E35" s="44">
        <v>5909.02</v>
      </c>
      <c r="F35" s="46" t="str">
        <f t="shared" si="0"/>
        <v>-</v>
      </c>
    </row>
    <row r="36" spans="1:6" ht="33.75">
      <c r="A36" s="48" t="s">
        <v>73</v>
      </c>
      <c r="B36" s="42" t="s">
        <v>10</v>
      </c>
      <c r="C36" s="74" t="s">
        <v>74</v>
      </c>
      <c r="D36" s="44">
        <v>1735373.75</v>
      </c>
      <c r="E36" s="44">
        <v>1597603.28</v>
      </c>
      <c r="F36" s="46">
        <f t="shared" si="0"/>
        <v>137770.46999999997</v>
      </c>
    </row>
    <row r="37" spans="1:6" ht="22.5">
      <c r="A37" s="48" t="s">
        <v>75</v>
      </c>
      <c r="B37" s="42" t="s">
        <v>10</v>
      </c>
      <c r="C37" s="74" t="s">
        <v>76</v>
      </c>
      <c r="D37" s="44">
        <v>1735373.75</v>
      </c>
      <c r="E37" s="44">
        <v>1597603.28</v>
      </c>
      <c r="F37" s="46">
        <f t="shared" si="0"/>
        <v>137770.46999999997</v>
      </c>
    </row>
    <row r="38" spans="1:6" ht="67.5">
      <c r="A38" s="48" t="s">
        <v>77</v>
      </c>
      <c r="B38" s="42" t="s">
        <v>10</v>
      </c>
      <c r="C38" s="74" t="s">
        <v>78</v>
      </c>
      <c r="D38" s="44">
        <v>595755.93000000005</v>
      </c>
      <c r="E38" s="44">
        <v>536968.04</v>
      </c>
      <c r="F38" s="46">
        <f t="shared" si="0"/>
        <v>58787.890000000014</v>
      </c>
    </row>
    <row r="39" spans="1:6" ht="78.75">
      <c r="A39" s="93" t="s">
        <v>79</v>
      </c>
      <c r="B39" s="42" t="s">
        <v>10</v>
      </c>
      <c r="C39" s="74" t="s">
        <v>80</v>
      </c>
      <c r="D39" s="44">
        <v>9354.07</v>
      </c>
      <c r="E39" s="44">
        <v>8558.2000000000007</v>
      </c>
      <c r="F39" s="46">
        <f t="shared" si="0"/>
        <v>795.86999999999898</v>
      </c>
    </row>
    <row r="40" spans="1:6" ht="67.5">
      <c r="A40" s="48" t="s">
        <v>81</v>
      </c>
      <c r="B40" s="42" t="s">
        <v>10</v>
      </c>
      <c r="C40" s="74" t="s">
        <v>82</v>
      </c>
      <c r="D40" s="44">
        <v>1130263.75</v>
      </c>
      <c r="E40" s="44">
        <v>1126221.68</v>
      </c>
      <c r="F40" s="46">
        <f t="shared" si="0"/>
        <v>4042.0700000000652</v>
      </c>
    </row>
    <row r="41" spans="1:6" ht="67.5">
      <c r="A41" s="48" t="s">
        <v>83</v>
      </c>
      <c r="B41" s="42" t="s">
        <v>10</v>
      </c>
      <c r="C41" s="74" t="s">
        <v>84</v>
      </c>
      <c r="D41" s="44" t="s">
        <v>54</v>
      </c>
      <c r="E41" s="44">
        <v>-74144.639999999999</v>
      </c>
      <c r="F41" s="46" t="str">
        <f t="shared" si="0"/>
        <v>-</v>
      </c>
    </row>
    <row r="42" spans="1:6">
      <c r="A42" s="48" t="s">
        <v>85</v>
      </c>
      <c r="B42" s="42" t="s">
        <v>10</v>
      </c>
      <c r="C42" s="74" t="s">
        <v>86</v>
      </c>
      <c r="D42" s="44">
        <v>52000</v>
      </c>
      <c r="E42" s="44">
        <v>24925</v>
      </c>
      <c r="F42" s="46">
        <f t="shared" si="0"/>
        <v>27075</v>
      </c>
    </row>
    <row r="43" spans="1:6">
      <c r="A43" s="48" t="s">
        <v>87</v>
      </c>
      <c r="B43" s="42" t="s">
        <v>10</v>
      </c>
      <c r="C43" s="74" t="s">
        <v>88</v>
      </c>
      <c r="D43" s="44">
        <v>52000</v>
      </c>
      <c r="E43" s="44">
        <v>24925</v>
      </c>
      <c r="F43" s="46">
        <f t="shared" si="0"/>
        <v>27075</v>
      </c>
    </row>
    <row r="44" spans="1:6">
      <c r="A44" s="48" t="s">
        <v>87</v>
      </c>
      <c r="B44" s="42" t="s">
        <v>10</v>
      </c>
      <c r="C44" s="74" t="s">
        <v>89</v>
      </c>
      <c r="D44" s="44">
        <v>52000</v>
      </c>
      <c r="E44" s="44">
        <v>24925</v>
      </c>
      <c r="F44" s="46">
        <f t="shared" si="0"/>
        <v>27075</v>
      </c>
    </row>
    <row r="45" spans="1:6" ht="45">
      <c r="A45" s="48" t="s">
        <v>90</v>
      </c>
      <c r="B45" s="42" t="s">
        <v>10</v>
      </c>
      <c r="C45" s="74" t="s">
        <v>91</v>
      </c>
      <c r="D45" s="44">
        <v>52000</v>
      </c>
      <c r="E45" s="44">
        <v>24875</v>
      </c>
      <c r="F45" s="46">
        <f t="shared" si="0"/>
        <v>27125</v>
      </c>
    </row>
    <row r="46" spans="1:6" ht="22.5">
      <c r="A46" s="48" t="s">
        <v>92</v>
      </c>
      <c r="B46" s="42" t="s">
        <v>10</v>
      </c>
      <c r="C46" s="74" t="s">
        <v>93</v>
      </c>
      <c r="D46" s="44" t="s">
        <v>54</v>
      </c>
      <c r="E46" s="44">
        <v>50</v>
      </c>
      <c r="F46" s="46" t="str">
        <f t="shared" si="0"/>
        <v>-</v>
      </c>
    </row>
    <row r="47" spans="1:6">
      <c r="A47" s="48" t="s">
        <v>94</v>
      </c>
      <c r="B47" s="42" t="s">
        <v>10</v>
      </c>
      <c r="C47" s="74" t="s">
        <v>95</v>
      </c>
      <c r="D47" s="44">
        <v>26697400</v>
      </c>
      <c r="E47" s="44">
        <v>11144871.17</v>
      </c>
      <c r="F47" s="46">
        <f t="shared" si="0"/>
        <v>15552528.83</v>
      </c>
    </row>
    <row r="48" spans="1:6">
      <c r="A48" s="48" t="s">
        <v>96</v>
      </c>
      <c r="B48" s="42" t="s">
        <v>10</v>
      </c>
      <c r="C48" s="74" t="s">
        <v>97</v>
      </c>
      <c r="D48" s="44">
        <v>1397400</v>
      </c>
      <c r="E48" s="44">
        <v>168522.94</v>
      </c>
      <c r="F48" s="46">
        <f t="shared" si="0"/>
        <v>1228877.06</v>
      </c>
    </row>
    <row r="49" spans="1:6" ht="33.75">
      <c r="A49" s="48" t="s">
        <v>98</v>
      </c>
      <c r="B49" s="42" t="s">
        <v>10</v>
      </c>
      <c r="C49" s="74" t="s">
        <v>99</v>
      </c>
      <c r="D49" s="44">
        <v>1397400</v>
      </c>
      <c r="E49" s="44">
        <v>168522.94</v>
      </c>
      <c r="F49" s="46">
        <f t="shared" si="0"/>
        <v>1228877.06</v>
      </c>
    </row>
    <row r="50" spans="1:6" ht="67.5">
      <c r="A50" s="48" t="s">
        <v>100</v>
      </c>
      <c r="B50" s="42" t="s">
        <v>10</v>
      </c>
      <c r="C50" s="74" t="s">
        <v>101</v>
      </c>
      <c r="D50" s="44">
        <v>1397400</v>
      </c>
      <c r="E50" s="44">
        <v>151685.25</v>
      </c>
      <c r="F50" s="46">
        <f t="shared" si="0"/>
        <v>1245714.75</v>
      </c>
    </row>
    <row r="51" spans="1:6" ht="45">
      <c r="A51" s="48" t="s">
        <v>102</v>
      </c>
      <c r="B51" s="42" t="s">
        <v>10</v>
      </c>
      <c r="C51" s="74" t="s">
        <v>103</v>
      </c>
      <c r="D51" s="44" t="s">
        <v>54</v>
      </c>
      <c r="E51" s="44">
        <v>16837.689999999999</v>
      </c>
      <c r="F51" s="46" t="str">
        <f t="shared" si="0"/>
        <v>-</v>
      </c>
    </row>
    <row r="52" spans="1:6">
      <c r="A52" s="48" t="s">
        <v>104</v>
      </c>
      <c r="B52" s="42" t="s">
        <v>10</v>
      </c>
      <c r="C52" s="74" t="s">
        <v>105</v>
      </c>
      <c r="D52" s="44">
        <v>25300000</v>
      </c>
      <c r="E52" s="44">
        <v>10976348.23</v>
      </c>
      <c r="F52" s="46">
        <f t="shared" si="0"/>
        <v>14323651.77</v>
      </c>
    </row>
    <row r="53" spans="1:6">
      <c r="A53" s="48" t="s">
        <v>106</v>
      </c>
      <c r="B53" s="42" t="s">
        <v>10</v>
      </c>
      <c r="C53" s="74" t="s">
        <v>107</v>
      </c>
      <c r="D53" s="44">
        <v>24000000</v>
      </c>
      <c r="E53" s="44">
        <v>10839767.189999999</v>
      </c>
      <c r="F53" s="46">
        <f t="shared" ref="F53:F84" si="1">IF(OR(D53="-",E53=D53),"-",D53-IF(E53="-",0,E53))</f>
        <v>13160232.810000001</v>
      </c>
    </row>
    <row r="54" spans="1:6" ht="33.75">
      <c r="A54" s="48" t="s">
        <v>108</v>
      </c>
      <c r="B54" s="42" t="s">
        <v>10</v>
      </c>
      <c r="C54" s="74" t="s">
        <v>109</v>
      </c>
      <c r="D54" s="44">
        <v>24000000</v>
      </c>
      <c r="E54" s="44">
        <v>10839767.189999999</v>
      </c>
      <c r="F54" s="46">
        <f t="shared" si="1"/>
        <v>13160232.810000001</v>
      </c>
    </row>
    <row r="55" spans="1:6">
      <c r="A55" s="48" t="s">
        <v>110</v>
      </c>
      <c r="B55" s="42" t="s">
        <v>10</v>
      </c>
      <c r="C55" s="74" t="s">
        <v>111</v>
      </c>
      <c r="D55" s="44">
        <v>1300000</v>
      </c>
      <c r="E55" s="44">
        <v>136581.04</v>
      </c>
      <c r="F55" s="46">
        <f t="shared" si="1"/>
        <v>1163418.96</v>
      </c>
    </row>
    <row r="56" spans="1:6" ht="33.75">
      <c r="A56" s="48" t="s">
        <v>112</v>
      </c>
      <c r="B56" s="42" t="s">
        <v>10</v>
      </c>
      <c r="C56" s="74" t="s">
        <v>113</v>
      </c>
      <c r="D56" s="44">
        <v>1300000</v>
      </c>
      <c r="E56" s="44">
        <v>136581.04</v>
      </c>
      <c r="F56" s="46">
        <f t="shared" si="1"/>
        <v>1163418.96</v>
      </c>
    </row>
    <row r="57" spans="1:6">
      <c r="A57" s="48" t="s">
        <v>114</v>
      </c>
      <c r="B57" s="42" t="s">
        <v>10</v>
      </c>
      <c r="C57" s="74" t="s">
        <v>115</v>
      </c>
      <c r="D57" s="44">
        <v>63000</v>
      </c>
      <c r="E57" s="44">
        <v>32600</v>
      </c>
      <c r="F57" s="46">
        <f t="shared" si="1"/>
        <v>30400</v>
      </c>
    </row>
    <row r="58" spans="1:6" ht="33.75">
      <c r="A58" s="48" t="s">
        <v>116</v>
      </c>
      <c r="B58" s="42" t="s">
        <v>10</v>
      </c>
      <c r="C58" s="74" t="s">
        <v>117</v>
      </c>
      <c r="D58" s="44">
        <v>63000</v>
      </c>
      <c r="E58" s="44">
        <v>32600</v>
      </c>
      <c r="F58" s="46">
        <f t="shared" si="1"/>
        <v>30400</v>
      </c>
    </row>
    <row r="59" spans="1:6" ht="56.25">
      <c r="A59" s="48" t="s">
        <v>118</v>
      </c>
      <c r="B59" s="42" t="s">
        <v>10</v>
      </c>
      <c r="C59" s="74" t="s">
        <v>119</v>
      </c>
      <c r="D59" s="44">
        <v>63000</v>
      </c>
      <c r="E59" s="44">
        <v>32600</v>
      </c>
      <c r="F59" s="46">
        <f t="shared" si="1"/>
        <v>30400</v>
      </c>
    </row>
    <row r="60" spans="1:6" ht="67.5">
      <c r="A60" s="93" t="s">
        <v>120</v>
      </c>
      <c r="B60" s="42" t="s">
        <v>10</v>
      </c>
      <c r="C60" s="74" t="s">
        <v>121</v>
      </c>
      <c r="D60" s="44">
        <v>63000</v>
      </c>
      <c r="E60" s="44">
        <v>32600</v>
      </c>
      <c r="F60" s="46">
        <f t="shared" si="1"/>
        <v>30400</v>
      </c>
    </row>
    <row r="61" spans="1:6" ht="67.5">
      <c r="A61" s="93" t="s">
        <v>120</v>
      </c>
      <c r="B61" s="42" t="s">
        <v>10</v>
      </c>
      <c r="C61" s="74" t="s">
        <v>122</v>
      </c>
      <c r="D61" s="44">
        <v>63000</v>
      </c>
      <c r="E61" s="44">
        <v>32600</v>
      </c>
      <c r="F61" s="46">
        <f t="shared" si="1"/>
        <v>30400</v>
      </c>
    </row>
    <row r="62" spans="1:6" ht="33.75">
      <c r="A62" s="48" t="s">
        <v>123</v>
      </c>
      <c r="B62" s="42" t="s">
        <v>10</v>
      </c>
      <c r="C62" s="74" t="s">
        <v>124</v>
      </c>
      <c r="D62" s="44">
        <v>36667756.859999999</v>
      </c>
      <c r="E62" s="44">
        <v>23619912.550000001</v>
      </c>
      <c r="F62" s="46">
        <f t="shared" si="1"/>
        <v>13047844.309999999</v>
      </c>
    </row>
    <row r="63" spans="1:6" ht="67.5">
      <c r="A63" s="48" t="s">
        <v>125</v>
      </c>
      <c r="B63" s="42" t="s">
        <v>10</v>
      </c>
      <c r="C63" s="74" t="s">
        <v>126</v>
      </c>
      <c r="D63" s="44">
        <v>2893500</v>
      </c>
      <c r="E63" s="44">
        <v>24600</v>
      </c>
      <c r="F63" s="46">
        <f t="shared" si="1"/>
        <v>2868900</v>
      </c>
    </row>
    <row r="64" spans="1:6" ht="45">
      <c r="A64" s="48" t="s">
        <v>127</v>
      </c>
      <c r="B64" s="42" t="s">
        <v>10</v>
      </c>
      <c r="C64" s="74" t="s">
        <v>128</v>
      </c>
      <c r="D64" s="44">
        <v>2893500</v>
      </c>
      <c r="E64" s="44">
        <v>24600</v>
      </c>
      <c r="F64" s="46">
        <f t="shared" si="1"/>
        <v>2868900</v>
      </c>
    </row>
    <row r="65" spans="1:6" ht="78.75">
      <c r="A65" s="93" t="s">
        <v>129</v>
      </c>
      <c r="B65" s="42" t="s">
        <v>10</v>
      </c>
      <c r="C65" s="74" t="s">
        <v>130</v>
      </c>
      <c r="D65" s="44">
        <v>29882381.859999999</v>
      </c>
      <c r="E65" s="44">
        <v>21494997.73</v>
      </c>
      <c r="F65" s="46">
        <f t="shared" si="1"/>
        <v>8387384.129999999</v>
      </c>
    </row>
    <row r="66" spans="1:6" ht="56.25">
      <c r="A66" s="48" t="s">
        <v>131</v>
      </c>
      <c r="B66" s="42" t="s">
        <v>10</v>
      </c>
      <c r="C66" s="74" t="s">
        <v>132</v>
      </c>
      <c r="D66" s="44">
        <v>16916500</v>
      </c>
      <c r="E66" s="44">
        <v>12933788.66</v>
      </c>
      <c r="F66" s="46">
        <f t="shared" si="1"/>
        <v>3982711.34</v>
      </c>
    </row>
    <row r="67" spans="1:6" ht="67.5">
      <c r="A67" s="93" t="s">
        <v>133</v>
      </c>
      <c r="B67" s="42" t="s">
        <v>10</v>
      </c>
      <c r="C67" s="74" t="s">
        <v>134</v>
      </c>
      <c r="D67" s="44">
        <v>16916500</v>
      </c>
      <c r="E67" s="44">
        <v>12933788.66</v>
      </c>
      <c r="F67" s="46">
        <f t="shared" si="1"/>
        <v>3982711.34</v>
      </c>
    </row>
    <row r="68" spans="1:6" ht="67.5">
      <c r="A68" s="93" t="s">
        <v>135</v>
      </c>
      <c r="B68" s="42" t="s">
        <v>10</v>
      </c>
      <c r="C68" s="74" t="s">
        <v>136</v>
      </c>
      <c r="D68" s="44">
        <v>1600000</v>
      </c>
      <c r="E68" s="44">
        <v>1300535.06</v>
      </c>
      <c r="F68" s="46">
        <f t="shared" si="1"/>
        <v>299464.93999999994</v>
      </c>
    </row>
    <row r="69" spans="1:6" ht="67.5">
      <c r="A69" s="48" t="s">
        <v>137</v>
      </c>
      <c r="B69" s="42" t="s">
        <v>10</v>
      </c>
      <c r="C69" s="74" t="s">
        <v>138</v>
      </c>
      <c r="D69" s="44">
        <v>1600000</v>
      </c>
      <c r="E69" s="44">
        <v>1300535.06</v>
      </c>
      <c r="F69" s="46">
        <f t="shared" si="1"/>
        <v>299464.93999999994</v>
      </c>
    </row>
    <row r="70" spans="1:6" ht="67.5">
      <c r="A70" s="93" t="s">
        <v>139</v>
      </c>
      <c r="B70" s="42" t="s">
        <v>10</v>
      </c>
      <c r="C70" s="74" t="s">
        <v>140</v>
      </c>
      <c r="D70" s="44">
        <v>65881.86</v>
      </c>
      <c r="E70" s="44">
        <v>56121.7</v>
      </c>
      <c r="F70" s="46">
        <f t="shared" si="1"/>
        <v>9760.1600000000035</v>
      </c>
    </row>
    <row r="71" spans="1:6" ht="56.25">
      <c r="A71" s="48" t="s">
        <v>141</v>
      </c>
      <c r="B71" s="42" t="s">
        <v>10</v>
      </c>
      <c r="C71" s="74" t="s">
        <v>142</v>
      </c>
      <c r="D71" s="44">
        <v>65881.86</v>
      </c>
      <c r="E71" s="44">
        <v>56121.7</v>
      </c>
      <c r="F71" s="46">
        <f t="shared" si="1"/>
        <v>9760.1600000000035</v>
      </c>
    </row>
    <row r="72" spans="1:6" ht="33.75">
      <c r="A72" s="48" t="s">
        <v>143</v>
      </c>
      <c r="B72" s="42" t="s">
        <v>10</v>
      </c>
      <c r="C72" s="74" t="s">
        <v>144</v>
      </c>
      <c r="D72" s="44">
        <v>11300000</v>
      </c>
      <c r="E72" s="44">
        <v>7204552.3099999996</v>
      </c>
      <c r="F72" s="46">
        <f t="shared" si="1"/>
        <v>4095447.6900000004</v>
      </c>
    </row>
    <row r="73" spans="1:6" ht="33.75">
      <c r="A73" s="48" t="s">
        <v>145</v>
      </c>
      <c r="B73" s="42" t="s">
        <v>10</v>
      </c>
      <c r="C73" s="74" t="s">
        <v>146</v>
      </c>
      <c r="D73" s="44">
        <v>11300000</v>
      </c>
      <c r="E73" s="44">
        <v>7204552.3099999996</v>
      </c>
      <c r="F73" s="46">
        <f t="shared" si="1"/>
        <v>4095447.6900000004</v>
      </c>
    </row>
    <row r="74" spans="1:6" ht="22.5">
      <c r="A74" s="48" t="s">
        <v>147</v>
      </c>
      <c r="B74" s="42" t="s">
        <v>10</v>
      </c>
      <c r="C74" s="74" t="s">
        <v>148</v>
      </c>
      <c r="D74" s="44">
        <v>1801875</v>
      </c>
      <c r="E74" s="44" t="s">
        <v>54</v>
      </c>
      <c r="F74" s="46">
        <f t="shared" si="1"/>
        <v>1801875</v>
      </c>
    </row>
    <row r="75" spans="1:6" ht="45">
      <c r="A75" s="48" t="s">
        <v>149</v>
      </c>
      <c r="B75" s="42" t="s">
        <v>10</v>
      </c>
      <c r="C75" s="74" t="s">
        <v>150</v>
      </c>
      <c r="D75" s="44">
        <v>1801875</v>
      </c>
      <c r="E75" s="44" t="s">
        <v>54</v>
      </c>
      <c r="F75" s="46">
        <f t="shared" si="1"/>
        <v>1801875</v>
      </c>
    </row>
    <row r="76" spans="1:6" ht="45">
      <c r="A76" s="48" t="s">
        <v>151</v>
      </c>
      <c r="B76" s="42" t="s">
        <v>10</v>
      </c>
      <c r="C76" s="74" t="s">
        <v>152</v>
      </c>
      <c r="D76" s="44">
        <v>1801875</v>
      </c>
      <c r="E76" s="44" t="s">
        <v>54</v>
      </c>
      <c r="F76" s="46">
        <f t="shared" si="1"/>
        <v>1801875</v>
      </c>
    </row>
    <row r="77" spans="1:6" ht="67.5">
      <c r="A77" s="93" t="s">
        <v>153</v>
      </c>
      <c r="B77" s="42" t="s">
        <v>10</v>
      </c>
      <c r="C77" s="74" t="s">
        <v>154</v>
      </c>
      <c r="D77" s="44">
        <v>2090000</v>
      </c>
      <c r="E77" s="44">
        <v>2100314.8199999998</v>
      </c>
      <c r="F77" s="46">
        <f t="shared" si="1"/>
        <v>-10314.819999999832</v>
      </c>
    </row>
    <row r="78" spans="1:6" ht="67.5">
      <c r="A78" s="93" t="s">
        <v>155</v>
      </c>
      <c r="B78" s="42" t="s">
        <v>10</v>
      </c>
      <c r="C78" s="74" t="s">
        <v>156</v>
      </c>
      <c r="D78" s="44">
        <v>2090000</v>
      </c>
      <c r="E78" s="44">
        <v>2100314.8199999998</v>
      </c>
      <c r="F78" s="46">
        <f t="shared" si="1"/>
        <v>-10314.819999999832</v>
      </c>
    </row>
    <row r="79" spans="1:6" ht="67.5">
      <c r="A79" s="48" t="s">
        <v>157</v>
      </c>
      <c r="B79" s="42" t="s">
        <v>10</v>
      </c>
      <c r="C79" s="74" t="s">
        <v>158</v>
      </c>
      <c r="D79" s="44">
        <v>2090000</v>
      </c>
      <c r="E79" s="44">
        <v>2100314.8199999998</v>
      </c>
      <c r="F79" s="46">
        <f t="shared" si="1"/>
        <v>-10314.819999999832</v>
      </c>
    </row>
    <row r="80" spans="1:6" ht="22.5">
      <c r="A80" s="48" t="s">
        <v>159</v>
      </c>
      <c r="B80" s="42" t="s">
        <v>10</v>
      </c>
      <c r="C80" s="74" t="s">
        <v>160</v>
      </c>
      <c r="D80" s="44">
        <v>66341.759999999995</v>
      </c>
      <c r="E80" s="44">
        <v>48149.1</v>
      </c>
      <c r="F80" s="46">
        <f t="shared" si="1"/>
        <v>18192.659999999996</v>
      </c>
    </row>
    <row r="81" spans="1:6">
      <c r="A81" s="48" t="s">
        <v>161</v>
      </c>
      <c r="B81" s="42" t="s">
        <v>10</v>
      </c>
      <c r="C81" s="74" t="s">
        <v>162</v>
      </c>
      <c r="D81" s="44">
        <v>59238.34</v>
      </c>
      <c r="E81" s="44">
        <v>41068.04</v>
      </c>
      <c r="F81" s="46">
        <f t="shared" si="1"/>
        <v>18170.299999999996</v>
      </c>
    </row>
    <row r="82" spans="1:6">
      <c r="A82" s="48" t="s">
        <v>163</v>
      </c>
      <c r="B82" s="42" t="s">
        <v>10</v>
      </c>
      <c r="C82" s="74" t="s">
        <v>164</v>
      </c>
      <c r="D82" s="44">
        <v>59238.34</v>
      </c>
      <c r="E82" s="44">
        <v>41068.04</v>
      </c>
      <c r="F82" s="46">
        <f t="shared" si="1"/>
        <v>18170.299999999996</v>
      </c>
    </row>
    <row r="83" spans="1:6" ht="22.5">
      <c r="A83" s="48" t="s">
        <v>165</v>
      </c>
      <c r="B83" s="42" t="s">
        <v>10</v>
      </c>
      <c r="C83" s="74" t="s">
        <v>166</v>
      </c>
      <c r="D83" s="44">
        <v>59238.34</v>
      </c>
      <c r="E83" s="44">
        <v>41068.04</v>
      </c>
      <c r="F83" s="46">
        <f t="shared" si="1"/>
        <v>18170.299999999996</v>
      </c>
    </row>
    <row r="84" spans="1:6">
      <c r="A84" s="48" t="s">
        <v>167</v>
      </c>
      <c r="B84" s="42" t="s">
        <v>10</v>
      </c>
      <c r="C84" s="74" t="s">
        <v>168</v>
      </c>
      <c r="D84" s="44">
        <v>7103.42</v>
      </c>
      <c r="E84" s="44">
        <v>7081.06</v>
      </c>
      <c r="F84" s="46">
        <f t="shared" si="1"/>
        <v>22.359999999999673</v>
      </c>
    </row>
    <row r="85" spans="1:6">
      <c r="A85" s="48" t="s">
        <v>169</v>
      </c>
      <c r="B85" s="42" t="s">
        <v>10</v>
      </c>
      <c r="C85" s="74" t="s">
        <v>170</v>
      </c>
      <c r="D85" s="44">
        <v>7103.42</v>
      </c>
      <c r="E85" s="44">
        <v>7081.06</v>
      </c>
      <c r="F85" s="46">
        <f t="shared" ref="F85:F116" si="2">IF(OR(D85="-",E85=D85),"-",D85-IF(E85="-",0,E85))</f>
        <v>22.359999999999673</v>
      </c>
    </row>
    <row r="86" spans="1:6" ht="22.5">
      <c r="A86" s="48" t="s">
        <v>171</v>
      </c>
      <c r="B86" s="42" t="s">
        <v>10</v>
      </c>
      <c r="C86" s="74" t="s">
        <v>172</v>
      </c>
      <c r="D86" s="44">
        <v>7103.42</v>
      </c>
      <c r="E86" s="44">
        <v>7081.06</v>
      </c>
      <c r="F86" s="46">
        <f t="shared" si="2"/>
        <v>22.359999999999673</v>
      </c>
    </row>
    <row r="87" spans="1:6" ht="22.5">
      <c r="A87" s="48" t="s">
        <v>173</v>
      </c>
      <c r="B87" s="42" t="s">
        <v>10</v>
      </c>
      <c r="C87" s="74" t="s">
        <v>174</v>
      </c>
      <c r="D87" s="44">
        <v>7233430</v>
      </c>
      <c r="E87" s="44">
        <v>4511691.4800000004</v>
      </c>
      <c r="F87" s="46">
        <f t="shared" si="2"/>
        <v>2721738.5199999996</v>
      </c>
    </row>
    <row r="88" spans="1:6" ht="67.5">
      <c r="A88" s="93" t="s">
        <v>175</v>
      </c>
      <c r="B88" s="42" t="s">
        <v>10</v>
      </c>
      <c r="C88" s="74" t="s">
        <v>176</v>
      </c>
      <c r="D88" s="44">
        <v>6433430</v>
      </c>
      <c r="E88" s="44">
        <v>3738548.93</v>
      </c>
      <c r="F88" s="46">
        <f t="shared" si="2"/>
        <v>2694881.07</v>
      </c>
    </row>
    <row r="89" spans="1:6" ht="78.75">
      <c r="A89" s="93" t="s">
        <v>177</v>
      </c>
      <c r="B89" s="42" t="s">
        <v>10</v>
      </c>
      <c r="C89" s="74" t="s">
        <v>178</v>
      </c>
      <c r="D89" s="44">
        <v>6433430</v>
      </c>
      <c r="E89" s="44">
        <v>3738548.93</v>
      </c>
      <c r="F89" s="46">
        <f t="shared" si="2"/>
        <v>2694881.07</v>
      </c>
    </row>
    <row r="90" spans="1:6" ht="78.75">
      <c r="A90" s="93" t="s">
        <v>179</v>
      </c>
      <c r="B90" s="42" t="s">
        <v>10</v>
      </c>
      <c r="C90" s="74" t="s">
        <v>180</v>
      </c>
      <c r="D90" s="44">
        <v>6433430</v>
      </c>
      <c r="E90" s="44">
        <v>3738548.93</v>
      </c>
      <c r="F90" s="46">
        <f t="shared" si="2"/>
        <v>2694881.07</v>
      </c>
    </row>
    <row r="91" spans="1:6" ht="22.5">
      <c r="A91" s="48" t="s">
        <v>181</v>
      </c>
      <c r="B91" s="42" t="s">
        <v>10</v>
      </c>
      <c r="C91" s="74" t="s">
        <v>182</v>
      </c>
      <c r="D91" s="44">
        <v>800000</v>
      </c>
      <c r="E91" s="44">
        <v>773142.55</v>
      </c>
      <c r="F91" s="46">
        <f t="shared" si="2"/>
        <v>26857.449999999953</v>
      </c>
    </row>
    <row r="92" spans="1:6" ht="33.75">
      <c r="A92" s="48" t="s">
        <v>183</v>
      </c>
      <c r="B92" s="42" t="s">
        <v>10</v>
      </c>
      <c r="C92" s="74" t="s">
        <v>184</v>
      </c>
      <c r="D92" s="44">
        <v>800000</v>
      </c>
      <c r="E92" s="44">
        <v>773142.55</v>
      </c>
      <c r="F92" s="46">
        <f t="shared" si="2"/>
        <v>26857.449999999953</v>
      </c>
    </row>
    <row r="93" spans="1:6" ht="45">
      <c r="A93" s="48" t="s">
        <v>185</v>
      </c>
      <c r="B93" s="42" t="s">
        <v>10</v>
      </c>
      <c r="C93" s="74" t="s">
        <v>186</v>
      </c>
      <c r="D93" s="44">
        <v>800000</v>
      </c>
      <c r="E93" s="44">
        <v>773142.55</v>
      </c>
      <c r="F93" s="46">
        <f t="shared" si="2"/>
        <v>26857.449999999953</v>
      </c>
    </row>
    <row r="94" spans="1:6">
      <c r="A94" s="48" t="s">
        <v>187</v>
      </c>
      <c r="B94" s="42" t="s">
        <v>10</v>
      </c>
      <c r="C94" s="74" t="s">
        <v>188</v>
      </c>
      <c r="D94" s="44">
        <v>202172</v>
      </c>
      <c r="E94" s="44">
        <v>58123.68</v>
      </c>
      <c r="F94" s="46">
        <f t="shared" si="2"/>
        <v>144048.32000000001</v>
      </c>
    </row>
    <row r="95" spans="1:6" ht="22.5">
      <c r="A95" s="48" t="s">
        <v>189</v>
      </c>
      <c r="B95" s="42" t="s">
        <v>10</v>
      </c>
      <c r="C95" s="74" t="s">
        <v>190</v>
      </c>
      <c r="D95" s="44">
        <v>10122</v>
      </c>
      <c r="E95" s="44">
        <v>10122</v>
      </c>
      <c r="F95" s="46" t="str">
        <f t="shared" si="2"/>
        <v>-</v>
      </c>
    </row>
    <row r="96" spans="1:6" ht="45">
      <c r="A96" s="48" t="s">
        <v>191</v>
      </c>
      <c r="B96" s="42" t="s">
        <v>10</v>
      </c>
      <c r="C96" s="74" t="s">
        <v>192</v>
      </c>
      <c r="D96" s="44">
        <v>10122</v>
      </c>
      <c r="E96" s="44">
        <v>10122</v>
      </c>
      <c r="F96" s="46" t="str">
        <f t="shared" si="2"/>
        <v>-</v>
      </c>
    </row>
    <row r="97" spans="1:6" ht="56.25">
      <c r="A97" s="48" t="s">
        <v>193</v>
      </c>
      <c r="B97" s="42" t="s">
        <v>10</v>
      </c>
      <c r="C97" s="74" t="s">
        <v>194</v>
      </c>
      <c r="D97" s="44">
        <v>10122</v>
      </c>
      <c r="E97" s="44">
        <v>10122</v>
      </c>
      <c r="F97" s="46" t="str">
        <f t="shared" si="2"/>
        <v>-</v>
      </c>
    </row>
    <row r="98" spans="1:6" ht="45">
      <c r="A98" s="48" t="s">
        <v>195</v>
      </c>
      <c r="B98" s="42" t="s">
        <v>10</v>
      </c>
      <c r="C98" s="74" t="s">
        <v>196</v>
      </c>
      <c r="D98" s="44">
        <v>92000</v>
      </c>
      <c r="E98" s="44">
        <v>12914.6</v>
      </c>
      <c r="F98" s="46">
        <f t="shared" si="2"/>
        <v>79085.399999999994</v>
      </c>
    </row>
    <row r="99" spans="1:6" ht="56.25">
      <c r="A99" s="48" t="s">
        <v>197</v>
      </c>
      <c r="B99" s="42" t="s">
        <v>10</v>
      </c>
      <c r="C99" s="74" t="s">
        <v>198</v>
      </c>
      <c r="D99" s="44">
        <v>92000</v>
      </c>
      <c r="E99" s="44">
        <v>12914.6</v>
      </c>
      <c r="F99" s="46">
        <f t="shared" si="2"/>
        <v>79085.399999999994</v>
      </c>
    </row>
    <row r="100" spans="1:6" ht="22.5">
      <c r="A100" s="48" t="s">
        <v>199</v>
      </c>
      <c r="B100" s="42" t="s">
        <v>10</v>
      </c>
      <c r="C100" s="74" t="s">
        <v>200</v>
      </c>
      <c r="D100" s="44">
        <v>100050</v>
      </c>
      <c r="E100" s="44">
        <v>35087.08</v>
      </c>
      <c r="F100" s="46">
        <f t="shared" si="2"/>
        <v>64962.92</v>
      </c>
    </row>
    <row r="101" spans="1:6" ht="33.75">
      <c r="A101" s="48" t="s">
        <v>201</v>
      </c>
      <c r="B101" s="42" t="s">
        <v>10</v>
      </c>
      <c r="C101" s="74" t="s">
        <v>202</v>
      </c>
      <c r="D101" s="44">
        <v>100050</v>
      </c>
      <c r="E101" s="44">
        <v>35087.08</v>
      </c>
      <c r="F101" s="46">
        <f t="shared" si="2"/>
        <v>64962.92</v>
      </c>
    </row>
    <row r="102" spans="1:6">
      <c r="A102" s="48" t="s">
        <v>203</v>
      </c>
      <c r="B102" s="42" t="s">
        <v>10</v>
      </c>
      <c r="C102" s="74" t="s">
        <v>204</v>
      </c>
      <c r="D102" s="44">
        <v>369601.77</v>
      </c>
      <c r="E102" s="44">
        <v>375376.77</v>
      </c>
      <c r="F102" s="46">
        <f t="shared" si="2"/>
        <v>-5775</v>
      </c>
    </row>
    <row r="103" spans="1:6">
      <c r="A103" s="48" t="s">
        <v>205</v>
      </c>
      <c r="B103" s="42" t="s">
        <v>10</v>
      </c>
      <c r="C103" s="74" t="s">
        <v>206</v>
      </c>
      <c r="D103" s="44">
        <v>369601.77</v>
      </c>
      <c r="E103" s="44">
        <v>375376.77</v>
      </c>
      <c r="F103" s="46">
        <f t="shared" si="2"/>
        <v>-5775</v>
      </c>
    </row>
    <row r="104" spans="1:6" ht="22.5">
      <c r="A104" s="48" t="s">
        <v>207</v>
      </c>
      <c r="B104" s="42" t="s">
        <v>10</v>
      </c>
      <c r="C104" s="74" t="s">
        <v>208</v>
      </c>
      <c r="D104" s="44">
        <v>369601.77</v>
      </c>
      <c r="E104" s="44">
        <v>375376.77</v>
      </c>
      <c r="F104" s="46">
        <f t="shared" si="2"/>
        <v>-5775</v>
      </c>
    </row>
    <row r="105" spans="1:6" ht="22.5">
      <c r="A105" s="48" t="s">
        <v>207</v>
      </c>
      <c r="B105" s="42" t="s">
        <v>10</v>
      </c>
      <c r="C105" s="74" t="s">
        <v>209</v>
      </c>
      <c r="D105" s="44">
        <v>69496</v>
      </c>
      <c r="E105" s="44">
        <v>69496</v>
      </c>
      <c r="F105" s="46" t="str">
        <f t="shared" si="2"/>
        <v>-</v>
      </c>
    </row>
    <row r="106" spans="1:6">
      <c r="A106" s="48" t="s">
        <v>210</v>
      </c>
      <c r="B106" s="42" t="s">
        <v>10</v>
      </c>
      <c r="C106" s="74" t="s">
        <v>211</v>
      </c>
      <c r="D106" s="44">
        <v>110661921.27</v>
      </c>
      <c r="E106" s="44">
        <v>82907465.310000002</v>
      </c>
      <c r="F106" s="46">
        <f t="shared" si="2"/>
        <v>27754455.959999993</v>
      </c>
    </row>
    <row r="107" spans="1:6" ht="33.75">
      <c r="A107" s="48" t="s">
        <v>212</v>
      </c>
      <c r="B107" s="42" t="s">
        <v>10</v>
      </c>
      <c r="C107" s="74" t="s">
        <v>213</v>
      </c>
      <c r="D107" s="44">
        <v>110661921.27</v>
      </c>
      <c r="E107" s="44">
        <v>92428554.859999999</v>
      </c>
      <c r="F107" s="46">
        <f t="shared" si="2"/>
        <v>18233366.409999996</v>
      </c>
    </row>
    <row r="108" spans="1:6" ht="22.5">
      <c r="A108" s="48" t="s">
        <v>214</v>
      </c>
      <c r="B108" s="42" t="s">
        <v>10</v>
      </c>
      <c r="C108" s="74" t="s">
        <v>215</v>
      </c>
      <c r="D108" s="44">
        <v>23160150</v>
      </c>
      <c r="E108" s="44">
        <v>13756185</v>
      </c>
      <c r="F108" s="46">
        <f t="shared" si="2"/>
        <v>9403965</v>
      </c>
    </row>
    <row r="109" spans="1:6">
      <c r="A109" s="48" t="s">
        <v>216</v>
      </c>
      <c r="B109" s="42" t="s">
        <v>10</v>
      </c>
      <c r="C109" s="74" t="s">
        <v>217</v>
      </c>
      <c r="D109" s="44">
        <v>15284650</v>
      </c>
      <c r="E109" s="44">
        <v>13756185</v>
      </c>
      <c r="F109" s="46">
        <f t="shared" si="2"/>
        <v>1528465</v>
      </c>
    </row>
    <row r="110" spans="1:6" ht="22.5">
      <c r="A110" s="48" t="s">
        <v>218</v>
      </c>
      <c r="B110" s="42" t="s">
        <v>10</v>
      </c>
      <c r="C110" s="74" t="s">
        <v>219</v>
      </c>
      <c r="D110" s="44">
        <v>15284650</v>
      </c>
      <c r="E110" s="44">
        <v>13756185</v>
      </c>
      <c r="F110" s="46">
        <f t="shared" si="2"/>
        <v>1528465</v>
      </c>
    </row>
    <row r="111" spans="1:6" ht="22.5">
      <c r="A111" s="48" t="s">
        <v>220</v>
      </c>
      <c r="B111" s="42" t="s">
        <v>10</v>
      </c>
      <c r="C111" s="74" t="s">
        <v>221</v>
      </c>
      <c r="D111" s="44">
        <v>7875500</v>
      </c>
      <c r="E111" s="44" t="s">
        <v>54</v>
      </c>
      <c r="F111" s="46">
        <f t="shared" si="2"/>
        <v>7875500</v>
      </c>
    </row>
    <row r="112" spans="1:6" ht="22.5">
      <c r="A112" s="48" t="s">
        <v>222</v>
      </c>
      <c r="B112" s="42" t="s">
        <v>10</v>
      </c>
      <c r="C112" s="74" t="s">
        <v>223</v>
      </c>
      <c r="D112" s="44">
        <v>7875500</v>
      </c>
      <c r="E112" s="44" t="s">
        <v>54</v>
      </c>
      <c r="F112" s="46">
        <f t="shared" si="2"/>
        <v>7875500</v>
      </c>
    </row>
    <row r="113" spans="1:6" ht="22.5">
      <c r="A113" s="48" t="s">
        <v>224</v>
      </c>
      <c r="B113" s="42" t="s">
        <v>10</v>
      </c>
      <c r="C113" s="74" t="s">
        <v>225</v>
      </c>
      <c r="D113" s="44">
        <v>65344152</v>
      </c>
      <c r="E113" s="44">
        <v>64029661.5</v>
      </c>
      <c r="F113" s="46">
        <f t="shared" si="2"/>
        <v>1314490.5</v>
      </c>
    </row>
    <row r="114" spans="1:6" ht="22.5">
      <c r="A114" s="48" t="s">
        <v>226</v>
      </c>
      <c r="B114" s="42" t="s">
        <v>10</v>
      </c>
      <c r="C114" s="74" t="s">
        <v>227</v>
      </c>
      <c r="D114" s="44">
        <v>1011563</v>
      </c>
      <c r="E114" s="44">
        <v>1011563</v>
      </c>
      <c r="F114" s="46" t="str">
        <f t="shared" si="2"/>
        <v>-</v>
      </c>
    </row>
    <row r="115" spans="1:6" ht="22.5">
      <c r="A115" s="48" t="s">
        <v>228</v>
      </c>
      <c r="B115" s="42" t="s">
        <v>10</v>
      </c>
      <c r="C115" s="74" t="s">
        <v>229</v>
      </c>
      <c r="D115" s="44">
        <v>1011563</v>
      </c>
      <c r="E115" s="44">
        <v>1011563</v>
      </c>
      <c r="F115" s="46" t="str">
        <f t="shared" si="2"/>
        <v>-</v>
      </c>
    </row>
    <row r="116" spans="1:6" ht="33.75">
      <c r="A116" s="48" t="s">
        <v>230</v>
      </c>
      <c r="B116" s="42" t="s">
        <v>10</v>
      </c>
      <c r="C116" s="74" t="s">
        <v>231</v>
      </c>
      <c r="D116" s="44">
        <v>16680000</v>
      </c>
      <c r="E116" s="44">
        <v>16680000</v>
      </c>
      <c r="F116" s="46" t="str">
        <f t="shared" si="2"/>
        <v>-</v>
      </c>
    </row>
    <row r="117" spans="1:6" ht="45">
      <c r="A117" s="48" t="s">
        <v>232</v>
      </c>
      <c r="B117" s="42" t="s">
        <v>10</v>
      </c>
      <c r="C117" s="74" t="s">
        <v>233</v>
      </c>
      <c r="D117" s="44">
        <v>16680000</v>
      </c>
      <c r="E117" s="44">
        <v>16680000</v>
      </c>
      <c r="F117" s="46" t="str">
        <f t="shared" ref="F117:F148" si="3">IF(OR(D117="-",E117=D117),"-",D117-IF(E117="-",0,E117))</f>
        <v>-</v>
      </c>
    </row>
    <row r="118" spans="1:6" ht="22.5">
      <c r="A118" s="48" t="s">
        <v>234</v>
      </c>
      <c r="B118" s="42" t="s">
        <v>10</v>
      </c>
      <c r="C118" s="74" t="s">
        <v>235</v>
      </c>
      <c r="D118" s="44">
        <v>240130</v>
      </c>
      <c r="E118" s="44">
        <v>240130</v>
      </c>
      <c r="F118" s="46" t="str">
        <f t="shared" si="3"/>
        <v>-</v>
      </c>
    </row>
    <row r="119" spans="1:6" ht="22.5">
      <c r="A119" s="48" t="s">
        <v>236</v>
      </c>
      <c r="B119" s="42" t="s">
        <v>10</v>
      </c>
      <c r="C119" s="74" t="s">
        <v>237</v>
      </c>
      <c r="D119" s="44">
        <v>240130</v>
      </c>
      <c r="E119" s="44">
        <v>240130</v>
      </c>
      <c r="F119" s="46" t="str">
        <f t="shared" si="3"/>
        <v>-</v>
      </c>
    </row>
    <row r="120" spans="1:6" ht="67.5">
      <c r="A120" s="93" t="s">
        <v>238</v>
      </c>
      <c r="B120" s="42" t="s">
        <v>10</v>
      </c>
      <c r="C120" s="74" t="s">
        <v>239</v>
      </c>
      <c r="D120" s="44">
        <v>30561480</v>
      </c>
      <c r="E120" s="44">
        <v>30490901</v>
      </c>
      <c r="F120" s="46">
        <f t="shared" si="3"/>
        <v>70579</v>
      </c>
    </row>
    <row r="121" spans="1:6" ht="78.75">
      <c r="A121" s="93" t="s">
        <v>240</v>
      </c>
      <c r="B121" s="42" t="s">
        <v>10</v>
      </c>
      <c r="C121" s="74" t="s">
        <v>241</v>
      </c>
      <c r="D121" s="44">
        <v>30561480</v>
      </c>
      <c r="E121" s="44">
        <v>30490901</v>
      </c>
      <c r="F121" s="46">
        <f t="shared" si="3"/>
        <v>70579</v>
      </c>
    </row>
    <row r="122" spans="1:6" ht="22.5" customHeight="1">
      <c r="A122" s="48" t="s">
        <v>242</v>
      </c>
      <c r="B122" s="42" t="s">
        <v>10</v>
      </c>
      <c r="C122" s="74" t="s">
        <v>243</v>
      </c>
      <c r="D122" s="44">
        <v>16850979</v>
      </c>
      <c r="E122" s="44">
        <v>15607067.5</v>
      </c>
      <c r="F122" s="46">
        <f t="shared" si="3"/>
        <v>1243911.5</v>
      </c>
    </row>
    <row r="123" spans="1:6">
      <c r="A123" s="48" t="s">
        <v>244</v>
      </c>
      <c r="B123" s="42" t="s">
        <v>10</v>
      </c>
      <c r="C123" s="74" t="s">
        <v>245</v>
      </c>
      <c r="D123" s="44">
        <v>16850979</v>
      </c>
      <c r="E123" s="44">
        <v>15607067.5</v>
      </c>
      <c r="F123" s="46">
        <f t="shared" si="3"/>
        <v>1243911.5</v>
      </c>
    </row>
    <row r="124" spans="1:6" ht="22.5">
      <c r="A124" s="48" t="s">
        <v>246</v>
      </c>
      <c r="B124" s="42" t="s">
        <v>10</v>
      </c>
      <c r="C124" s="74" t="s">
        <v>247</v>
      </c>
      <c r="D124" s="44">
        <v>2145615</v>
      </c>
      <c r="E124" s="44">
        <v>1609211.25</v>
      </c>
      <c r="F124" s="46">
        <f t="shared" si="3"/>
        <v>536403.75</v>
      </c>
    </row>
    <row r="125" spans="1:6" ht="33.75">
      <c r="A125" s="48" t="s">
        <v>248</v>
      </c>
      <c r="B125" s="42" t="s">
        <v>10</v>
      </c>
      <c r="C125" s="74" t="s">
        <v>249</v>
      </c>
      <c r="D125" s="44">
        <v>916500</v>
      </c>
      <c r="E125" s="44">
        <v>687375</v>
      </c>
      <c r="F125" s="46">
        <f t="shared" si="3"/>
        <v>229125</v>
      </c>
    </row>
    <row r="126" spans="1:6" ht="33.75">
      <c r="A126" s="48" t="s">
        <v>250</v>
      </c>
      <c r="B126" s="42" t="s">
        <v>10</v>
      </c>
      <c r="C126" s="74" t="s">
        <v>251</v>
      </c>
      <c r="D126" s="44">
        <v>916500</v>
      </c>
      <c r="E126" s="44">
        <v>687375</v>
      </c>
      <c r="F126" s="46">
        <f t="shared" si="3"/>
        <v>229125</v>
      </c>
    </row>
    <row r="127" spans="1:6" ht="33.75">
      <c r="A127" s="48" t="s">
        <v>252</v>
      </c>
      <c r="B127" s="42" t="s">
        <v>10</v>
      </c>
      <c r="C127" s="74" t="s">
        <v>253</v>
      </c>
      <c r="D127" s="44">
        <v>1229115</v>
      </c>
      <c r="E127" s="44">
        <v>921836.25</v>
      </c>
      <c r="F127" s="46">
        <f t="shared" si="3"/>
        <v>307278.75</v>
      </c>
    </row>
    <row r="128" spans="1:6" ht="33.75">
      <c r="A128" s="48" t="s">
        <v>254</v>
      </c>
      <c r="B128" s="42" t="s">
        <v>10</v>
      </c>
      <c r="C128" s="74" t="s">
        <v>255</v>
      </c>
      <c r="D128" s="44">
        <v>1229115</v>
      </c>
      <c r="E128" s="44">
        <v>921836.25</v>
      </c>
      <c r="F128" s="46">
        <f t="shared" si="3"/>
        <v>307278.75</v>
      </c>
    </row>
    <row r="129" spans="1:6">
      <c r="A129" s="48" t="s">
        <v>256</v>
      </c>
      <c r="B129" s="42" t="s">
        <v>10</v>
      </c>
      <c r="C129" s="74" t="s">
        <v>257</v>
      </c>
      <c r="D129" s="44">
        <v>20012004.27</v>
      </c>
      <c r="E129" s="44">
        <v>13033497.109999999</v>
      </c>
      <c r="F129" s="46">
        <f t="shared" si="3"/>
        <v>6978507.1600000001</v>
      </c>
    </row>
    <row r="130" spans="1:6" ht="22.5">
      <c r="A130" s="48" t="s">
        <v>258</v>
      </c>
      <c r="B130" s="42" t="s">
        <v>10</v>
      </c>
      <c r="C130" s="74" t="s">
        <v>259</v>
      </c>
      <c r="D130" s="44">
        <v>20012004.27</v>
      </c>
      <c r="E130" s="44">
        <v>13033497.109999999</v>
      </c>
      <c r="F130" s="46">
        <f t="shared" si="3"/>
        <v>6978507.1600000001</v>
      </c>
    </row>
    <row r="131" spans="1:6" ht="22.5">
      <c r="A131" s="48" t="s">
        <v>260</v>
      </c>
      <c r="B131" s="42" t="s">
        <v>10</v>
      </c>
      <c r="C131" s="74" t="s">
        <v>261</v>
      </c>
      <c r="D131" s="44">
        <v>20012004.27</v>
      </c>
      <c r="E131" s="44">
        <v>13033497.109999999</v>
      </c>
      <c r="F131" s="46">
        <f t="shared" si="3"/>
        <v>6978507.1600000001</v>
      </c>
    </row>
    <row r="132" spans="1:6" ht="78.75">
      <c r="A132" s="48" t="s">
        <v>262</v>
      </c>
      <c r="B132" s="42" t="s">
        <v>10</v>
      </c>
      <c r="C132" s="74" t="s">
        <v>263</v>
      </c>
      <c r="D132" s="44" t="s">
        <v>54</v>
      </c>
      <c r="E132" s="44">
        <v>10.73</v>
      </c>
      <c r="F132" s="46" t="str">
        <f t="shared" si="3"/>
        <v>-</v>
      </c>
    </row>
    <row r="133" spans="1:6" ht="33.75">
      <c r="A133" s="48" t="s">
        <v>264</v>
      </c>
      <c r="B133" s="42" t="s">
        <v>10</v>
      </c>
      <c r="C133" s="74" t="s">
        <v>265</v>
      </c>
      <c r="D133" s="44" t="s">
        <v>54</v>
      </c>
      <c r="E133" s="44">
        <v>10.73</v>
      </c>
      <c r="F133" s="46" t="str">
        <f t="shared" si="3"/>
        <v>-</v>
      </c>
    </row>
    <row r="134" spans="1:6" ht="22.5">
      <c r="A134" s="48" t="s">
        <v>266</v>
      </c>
      <c r="B134" s="42" t="s">
        <v>10</v>
      </c>
      <c r="C134" s="74" t="s">
        <v>267</v>
      </c>
      <c r="D134" s="44" t="s">
        <v>54</v>
      </c>
      <c r="E134" s="44">
        <v>10.73</v>
      </c>
      <c r="F134" s="46" t="str">
        <f t="shared" si="3"/>
        <v>-</v>
      </c>
    </row>
    <row r="135" spans="1:6" ht="22.5">
      <c r="A135" s="48" t="s">
        <v>268</v>
      </c>
      <c r="B135" s="42" t="s">
        <v>10</v>
      </c>
      <c r="C135" s="74" t="s">
        <v>269</v>
      </c>
      <c r="D135" s="44" t="s">
        <v>54</v>
      </c>
      <c r="E135" s="44">
        <v>10.73</v>
      </c>
      <c r="F135" s="46" t="str">
        <f t="shared" si="3"/>
        <v>-</v>
      </c>
    </row>
    <row r="136" spans="1:6" ht="33.75">
      <c r="A136" s="48" t="s">
        <v>270</v>
      </c>
      <c r="B136" s="42" t="s">
        <v>10</v>
      </c>
      <c r="C136" s="74" t="s">
        <v>271</v>
      </c>
      <c r="D136" s="44" t="s">
        <v>54</v>
      </c>
      <c r="E136" s="44">
        <v>-9521100.2799999993</v>
      </c>
      <c r="F136" s="46" t="str">
        <f t="shared" si="3"/>
        <v>-</v>
      </c>
    </row>
    <row r="137" spans="1:6" ht="45.75" thickBot="1">
      <c r="A137" s="48" t="s">
        <v>272</v>
      </c>
      <c r="B137" s="42" t="s">
        <v>10</v>
      </c>
      <c r="C137" s="74" t="s">
        <v>273</v>
      </c>
      <c r="D137" s="44" t="s">
        <v>54</v>
      </c>
      <c r="E137" s="44">
        <v>-9521100.2799999993</v>
      </c>
      <c r="F137" s="46" t="str">
        <f t="shared" si="3"/>
        <v>-</v>
      </c>
    </row>
    <row r="138" spans="1:6" ht="12.75" customHeight="1">
      <c r="A138" s="49"/>
      <c r="B138" s="50"/>
      <c r="C138" s="50"/>
      <c r="D138" s="24"/>
      <c r="E138" s="24"/>
      <c r="F138" s="24"/>
    </row>
  </sheetData>
  <mergeCells count="12">
    <mergeCell ref="F11:F17"/>
    <mergeCell ref="A1:D1"/>
    <mergeCell ref="A2:D2"/>
    <mergeCell ref="A4:D4"/>
    <mergeCell ref="B6:D6"/>
    <mergeCell ref="B7:D7"/>
    <mergeCell ref="A10:D10"/>
    <mergeCell ref="A11:A17"/>
    <mergeCell ref="B11:B17"/>
    <mergeCell ref="C11:C17"/>
    <mergeCell ref="D11:D17"/>
    <mergeCell ref="E11:E17"/>
  </mergeCells>
  <conditionalFormatting sqref="F19">
    <cfRule type="cellIs" dxfId="422" priority="119" stopIfTrue="1" operator="equal">
      <formula>0</formula>
    </cfRule>
  </conditionalFormatting>
  <conditionalFormatting sqref="F20">
    <cfRule type="cellIs" dxfId="421" priority="118" stopIfTrue="1" operator="equal">
      <formula>0</formula>
    </cfRule>
  </conditionalFormatting>
  <conditionalFormatting sqref="F21">
    <cfRule type="cellIs" dxfId="420" priority="117" stopIfTrue="1" operator="equal">
      <formula>0</formula>
    </cfRule>
  </conditionalFormatting>
  <conditionalFormatting sqref="F22">
    <cfRule type="cellIs" dxfId="419" priority="116" stopIfTrue="1" operator="equal">
      <formula>0</formula>
    </cfRule>
  </conditionalFormatting>
  <conditionalFormatting sqref="F23">
    <cfRule type="cellIs" dxfId="418" priority="115" stopIfTrue="1" operator="equal">
      <formula>0</formula>
    </cfRule>
  </conditionalFormatting>
  <conditionalFormatting sqref="F24">
    <cfRule type="cellIs" dxfId="417" priority="114" stopIfTrue="1" operator="equal">
      <formula>0</formula>
    </cfRule>
  </conditionalFormatting>
  <conditionalFormatting sqref="F25">
    <cfRule type="cellIs" dxfId="416" priority="113" stopIfTrue="1" operator="equal">
      <formula>0</formula>
    </cfRule>
  </conditionalFormatting>
  <conditionalFormatting sqref="F26">
    <cfRule type="cellIs" dxfId="415" priority="112" stopIfTrue="1" operator="equal">
      <formula>0</formula>
    </cfRule>
  </conditionalFormatting>
  <conditionalFormatting sqref="F27">
    <cfRule type="cellIs" dxfId="414" priority="111" stopIfTrue="1" operator="equal">
      <formula>0</formula>
    </cfRule>
  </conditionalFormatting>
  <conditionalFormatting sqref="F28">
    <cfRule type="cellIs" dxfId="413" priority="110" stopIfTrue="1" operator="equal">
      <formula>0</formula>
    </cfRule>
  </conditionalFormatting>
  <conditionalFormatting sqref="F29">
    <cfRule type="cellIs" dxfId="412" priority="109" stopIfTrue="1" operator="equal">
      <formula>0</formula>
    </cfRule>
  </conditionalFormatting>
  <conditionalFormatting sqref="F30">
    <cfRule type="cellIs" dxfId="411" priority="108" stopIfTrue="1" operator="equal">
      <formula>0</formula>
    </cfRule>
  </conditionalFormatting>
  <conditionalFormatting sqref="F31">
    <cfRule type="cellIs" dxfId="410" priority="107" stopIfTrue="1" operator="equal">
      <formula>0</formula>
    </cfRule>
  </conditionalFormatting>
  <conditionalFormatting sqref="F32">
    <cfRule type="cellIs" dxfId="409" priority="106" stopIfTrue="1" operator="equal">
      <formula>0</formula>
    </cfRule>
  </conditionalFormatting>
  <conditionalFormatting sqref="F33">
    <cfRule type="cellIs" dxfId="408" priority="105" stopIfTrue="1" operator="equal">
      <formula>0</formula>
    </cfRule>
  </conditionalFormatting>
  <conditionalFormatting sqref="F34">
    <cfRule type="cellIs" dxfId="407" priority="104" stopIfTrue="1" operator="equal">
      <formula>0</formula>
    </cfRule>
  </conditionalFormatting>
  <conditionalFormatting sqref="F35">
    <cfRule type="cellIs" dxfId="406" priority="103" stopIfTrue="1" operator="equal">
      <formula>0</formula>
    </cfRule>
  </conditionalFormatting>
  <conditionalFormatting sqref="F36">
    <cfRule type="cellIs" dxfId="405" priority="102" stopIfTrue="1" operator="equal">
      <formula>0</formula>
    </cfRule>
  </conditionalFormatting>
  <conditionalFormatting sqref="F37">
    <cfRule type="cellIs" dxfId="404" priority="101" stopIfTrue="1" operator="equal">
      <formula>0</formula>
    </cfRule>
  </conditionalFormatting>
  <conditionalFormatting sqref="F38">
    <cfRule type="cellIs" dxfId="403" priority="100" stopIfTrue="1" operator="equal">
      <formula>0</formula>
    </cfRule>
  </conditionalFormatting>
  <conditionalFormatting sqref="F39">
    <cfRule type="cellIs" dxfId="402" priority="99" stopIfTrue="1" operator="equal">
      <formula>0</formula>
    </cfRule>
  </conditionalFormatting>
  <conditionalFormatting sqref="F40">
    <cfRule type="cellIs" dxfId="401" priority="98" stopIfTrue="1" operator="equal">
      <formula>0</formula>
    </cfRule>
  </conditionalFormatting>
  <conditionalFormatting sqref="F41">
    <cfRule type="cellIs" dxfId="400" priority="97" stopIfTrue="1" operator="equal">
      <formula>0</formula>
    </cfRule>
  </conditionalFormatting>
  <conditionalFormatting sqref="F42">
    <cfRule type="cellIs" dxfId="399" priority="96" stopIfTrue="1" operator="equal">
      <formula>0</formula>
    </cfRule>
  </conditionalFormatting>
  <conditionalFormatting sqref="F43">
    <cfRule type="cellIs" dxfId="398" priority="95" stopIfTrue="1" operator="equal">
      <formula>0</formula>
    </cfRule>
  </conditionalFormatting>
  <conditionalFormatting sqref="F44">
    <cfRule type="cellIs" dxfId="397" priority="94" stopIfTrue="1" operator="equal">
      <formula>0</formula>
    </cfRule>
  </conditionalFormatting>
  <conditionalFormatting sqref="F45">
    <cfRule type="cellIs" dxfId="396" priority="93" stopIfTrue="1" operator="equal">
      <formula>0</formula>
    </cfRule>
  </conditionalFormatting>
  <conditionalFormatting sqref="F46">
    <cfRule type="cellIs" dxfId="395" priority="92" stopIfTrue="1" operator="equal">
      <formula>0</formula>
    </cfRule>
  </conditionalFormatting>
  <conditionalFormatting sqref="F47">
    <cfRule type="cellIs" dxfId="394" priority="91" stopIfTrue="1" operator="equal">
      <formula>0</formula>
    </cfRule>
  </conditionalFormatting>
  <conditionalFormatting sqref="F48">
    <cfRule type="cellIs" dxfId="393" priority="90" stopIfTrue="1" operator="equal">
      <formula>0</formula>
    </cfRule>
  </conditionalFormatting>
  <conditionalFormatting sqref="F49">
    <cfRule type="cellIs" dxfId="392" priority="89" stopIfTrue="1" operator="equal">
      <formula>0</formula>
    </cfRule>
  </conditionalFormatting>
  <conditionalFormatting sqref="F50">
    <cfRule type="cellIs" dxfId="391" priority="88" stopIfTrue="1" operator="equal">
      <formula>0</formula>
    </cfRule>
  </conditionalFormatting>
  <conditionalFormatting sqref="F51">
    <cfRule type="cellIs" dxfId="390" priority="87" stopIfTrue="1" operator="equal">
      <formula>0</formula>
    </cfRule>
  </conditionalFormatting>
  <conditionalFormatting sqref="F52">
    <cfRule type="cellIs" dxfId="389" priority="86" stopIfTrue="1" operator="equal">
      <formula>0</formula>
    </cfRule>
  </conditionalFormatting>
  <conditionalFormatting sqref="F53">
    <cfRule type="cellIs" dxfId="388" priority="85" stopIfTrue="1" operator="equal">
      <formula>0</formula>
    </cfRule>
  </conditionalFormatting>
  <conditionalFormatting sqref="F54">
    <cfRule type="cellIs" dxfId="387" priority="84" stopIfTrue="1" operator="equal">
      <formula>0</formula>
    </cfRule>
  </conditionalFormatting>
  <conditionalFormatting sqref="F55">
    <cfRule type="cellIs" dxfId="386" priority="83" stopIfTrue="1" operator="equal">
      <formula>0</formula>
    </cfRule>
  </conditionalFormatting>
  <conditionalFormatting sqref="F56">
    <cfRule type="cellIs" dxfId="385" priority="82" stopIfTrue="1" operator="equal">
      <formula>0</formula>
    </cfRule>
  </conditionalFormatting>
  <conditionalFormatting sqref="F57">
    <cfRule type="cellIs" dxfId="384" priority="81" stopIfTrue="1" operator="equal">
      <formula>0</formula>
    </cfRule>
  </conditionalFormatting>
  <conditionalFormatting sqref="F58">
    <cfRule type="cellIs" dxfId="383" priority="80" stopIfTrue="1" operator="equal">
      <formula>0</formula>
    </cfRule>
  </conditionalFormatting>
  <conditionalFormatting sqref="F59">
    <cfRule type="cellIs" dxfId="382" priority="79" stopIfTrue="1" operator="equal">
      <formula>0</formula>
    </cfRule>
  </conditionalFormatting>
  <conditionalFormatting sqref="F60">
    <cfRule type="cellIs" dxfId="381" priority="78" stopIfTrue="1" operator="equal">
      <formula>0</formula>
    </cfRule>
  </conditionalFormatting>
  <conditionalFormatting sqref="F61">
    <cfRule type="cellIs" dxfId="380" priority="77" stopIfTrue="1" operator="equal">
      <formula>0</formula>
    </cfRule>
  </conditionalFormatting>
  <conditionalFormatting sqref="F62">
    <cfRule type="cellIs" dxfId="379" priority="76" stopIfTrue="1" operator="equal">
      <formula>0</formula>
    </cfRule>
  </conditionalFormatting>
  <conditionalFormatting sqref="F63">
    <cfRule type="cellIs" dxfId="378" priority="75" stopIfTrue="1" operator="equal">
      <formula>0</formula>
    </cfRule>
  </conditionalFormatting>
  <conditionalFormatting sqref="F64">
    <cfRule type="cellIs" dxfId="377" priority="74" stopIfTrue="1" operator="equal">
      <formula>0</formula>
    </cfRule>
  </conditionalFormatting>
  <conditionalFormatting sqref="F65">
    <cfRule type="cellIs" dxfId="376" priority="73" stopIfTrue="1" operator="equal">
      <formula>0</formula>
    </cfRule>
  </conditionalFormatting>
  <conditionalFormatting sqref="F66">
    <cfRule type="cellIs" dxfId="375" priority="72" stopIfTrue="1" operator="equal">
      <formula>0</formula>
    </cfRule>
  </conditionalFormatting>
  <conditionalFormatting sqref="F67">
    <cfRule type="cellIs" dxfId="374" priority="71" stopIfTrue="1" operator="equal">
      <formula>0</formula>
    </cfRule>
  </conditionalFormatting>
  <conditionalFormatting sqref="F68">
    <cfRule type="cellIs" dxfId="373" priority="70" stopIfTrue="1" operator="equal">
      <formula>0</formula>
    </cfRule>
  </conditionalFormatting>
  <conditionalFormatting sqref="F69">
    <cfRule type="cellIs" dxfId="372" priority="69" stopIfTrue="1" operator="equal">
      <formula>0</formula>
    </cfRule>
  </conditionalFormatting>
  <conditionalFormatting sqref="F70">
    <cfRule type="cellIs" dxfId="371" priority="68" stopIfTrue="1" operator="equal">
      <formula>0</formula>
    </cfRule>
  </conditionalFormatting>
  <conditionalFormatting sqref="F71">
    <cfRule type="cellIs" dxfId="370" priority="67" stopIfTrue="1" operator="equal">
      <formula>0</formula>
    </cfRule>
  </conditionalFormatting>
  <conditionalFormatting sqref="F72">
    <cfRule type="cellIs" dxfId="369" priority="66" stopIfTrue="1" operator="equal">
      <formula>0</formula>
    </cfRule>
  </conditionalFormatting>
  <conditionalFormatting sqref="F73">
    <cfRule type="cellIs" dxfId="368" priority="65" stopIfTrue="1" operator="equal">
      <formula>0</formula>
    </cfRule>
  </conditionalFormatting>
  <conditionalFormatting sqref="F74">
    <cfRule type="cellIs" dxfId="367" priority="64" stopIfTrue="1" operator="equal">
      <formula>0</formula>
    </cfRule>
  </conditionalFormatting>
  <conditionalFormatting sqref="F75">
    <cfRule type="cellIs" dxfId="366" priority="63" stopIfTrue="1" operator="equal">
      <formula>0</formula>
    </cfRule>
  </conditionalFormatting>
  <conditionalFormatting sqref="F76">
    <cfRule type="cellIs" dxfId="365" priority="62" stopIfTrue="1" operator="equal">
      <formula>0</formula>
    </cfRule>
  </conditionalFormatting>
  <conditionalFormatting sqref="F77">
    <cfRule type="cellIs" dxfId="364" priority="61" stopIfTrue="1" operator="equal">
      <formula>0</formula>
    </cfRule>
  </conditionalFormatting>
  <conditionalFormatting sqref="F78">
    <cfRule type="cellIs" dxfId="363" priority="60" stopIfTrue="1" operator="equal">
      <formula>0</formula>
    </cfRule>
  </conditionalFormatting>
  <conditionalFormatting sqref="F79">
    <cfRule type="cellIs" dxfId="362" priority="59" stopIfTrue="1" operator="equal">
      <formula>0</formula>
    </cfRule>
  </conditionalFormatting>
  <conditionalFormatting sqref="F80">
    <cfRule type="cellIs" dxfId="361" priority="58" stopIfTrue="1" operator="equal">
      <formula>0</formula>
    </cfRule>
  </conditionalFormatting>
  <conditionalFormatting sqref="F81">
    <cfRule type="cellIs" dxfId="360" priority="57" stopIfTrue="1" operator="equal">
      <formula>0</formula>
    </cfRule>
  </conditionalFormatting>
  <conditionalFormatting sqref="F82">
    <cfRule type="cellIs" dxfId="359" priority="56" stopIfTrue="1" operator="equal">
      <formula>0</formula>
    </cfRule>
  </conditionalFormatting>
  <conditionalFormatting sqref="F83">
    <cfRule type="cellIs" dxfId="358" priority="55" stopIfTrue="1" operator="equal">
      <formula>0</formula>
    </cfRule>
  </conditionalFormatting>
  <conditionalFormatting sqref="F84">
    <cfRule type="cellIs" dxfId="357" priority="54" stopIfTrue="1" operator="equal">
      <formula>0</formula>
    </cfRule>
  </conditionalFormatting>
  <conditionalFormatting sqref="F85">
    <cfRule type="cellIs" dxfId="356" priority="53" stopIfTrue="1" operator="equal">
      <formula>0</formula>
    </cfRule>
  </conditionalFormatting>
  <conditionalFormatting sqref="F86">
    <cfRule type="cellIs" dxfId="355" priority="52" stopIfTrue="1" operator="equal">
      <formula>0</formula>
    </cfRule>
  </conditionalFormatting>
  <conditionalFormatting sqref="F87">
    <cfRule type="cellIs" dxfId="354" priority="51" stopIfTrue="1" operator="equal">
      <formula>0</formula>
    </cfRule>
  </conditionalFormatting>
  <conditionalFormatting sqref="F88">
    <cfRule type="cellIs" dxfId="353" priority="50" stopIfTrue="1" operator="equal">
      <formula>0</formula>
    </cfRule>
  </conditionalFormatting>
  <conditionalFormatting sqref="F89">
    <cfRule type="cellIs" dxfId="352" priority="49" stopIfTrue="1" operator="equal">
      <formula>0</formula>
    </cfRule>
  </conditionalFormatting>
  <conditionalFormatting sqref="F90">
    <cfRule type="cellIs" dxfId="351" priority="48" stopIfTrue="1" operator="equal">
      <formula>0</formula>
    </cfRule>
  </conditionalFormatting>
  <conditionalFormatting sqref="F91">
    <cfRule type="cellIs" dxfId="350" priority="47" stopIfTrue="1" operator="equal">
      <formula>0</formula>
    </cfRule>
  </conditionalFormatting>
  <conditionalFormatting sqref="F92">
    <cfRule type="cellIs" dxfId="349" priority="46" stopIfTrue="1" operator="equal">
      <formula>0</formula>
    </cfRule>
  </conditionalFormatting>
  <conditionalFormatting sqref="F93">
    <cfRule type="cellIs" dxfId="348" priority="45" stopIfTrue="1" operator="equal">
      <formula>0</formula>
    </cfRule>
  </conditionalFormatting>
  <conditionalFormatting sqref="F94">
    <cfRule type="cellIs" dxfId="347" priority="44" stopIfTrue="1" operator="equal">
      <formula>0</formula>
    </cfRule>
  </conditionalFormatting>
  <conditionalFormatting sqref="F95">
    <cfRule type="cellIs" dxfId="346" priority="43" stopIfTrue="1" operator="equal">
      <formula>0</formula>
    </cfRule>
  </conditionalFormatting>
  <conditionalFormatting sqref="F96">
    <cfRule type="cellIs" dxfId="345" priority="42" stopIfTrue="1" operator="equal">
      <formula>0</formula>
    </cfRule>
  </conditionalFormatting>
  <conditionalFormatting sqref="F97">
    <cfRule type="cellIs" dxfId="344" priority="41" stopIfTrue="1" operator="equal">
      <formula>0</formula>
    </cfRule>
  </conditionalFormatting>
  <conditionalFormatting sqref="F98">
    <cfRule type="cellIs" dxfId="343" priority="40" stopIfTrue="1" operator="equal">
      <formula>0</formula>
    </cfRule>
  </conditionalFormatting>
  <conditionalFormatting sqref="F99">
    <cfRule type="cellIs" dxfId="342" priority="39" stopIfTrue="1" operator="equal">
      <formula>0</formula>
    </cfRule>
  </conditionalFormatting>
  <conditionalFormatting sqref="F100">
    <cfRule type="cellIs" dxfId="341" priority="38" stopIfTrue="1" operator="equal">
      <formula>0</formula>
    </cfRule>
  </conditionalFormatting>
  <conditionalFormatting sqref="F101">
    <cfRule type="cellIs" dxfId="340" priority="37" stopIfTrue="1" operator="equal">
      <formula>0</formula>
    </cfRule>
  </conditionalFormatting>
  <conditionalFormatting sqref="F102">
    <cfRule type="cellIs" dxfId="339" priority="36" stopIfTrue="1" operator="equal">
      <formula>0</formula>
    </cfRule>
  </conditionalFormatting>
  <conditionalFormatting sqref="F103">
    <cfRule type="cellIs" dxfId="338" priority="35" stopIfTrue="1" operator="equal">
      <formula>0</formula>
    </cfRule>
  </conditionalFormatting>
  <conditionalFormatting sqref="F104">
    <cfRule type="cellIs" dxfId="337" priority="34" stopIfTrue="1" operator="equal">
      <formula>0</formula>
    </cfRule>
  </conditionalFormatting>
  <conditionalFormatting sqref="F105">
    <cfRule type="cellIs" dxfId="336" priority="33" stopIfTrue="1" operator="equal">
      <formula>0</formula>
    </cfRule>
  </conditionalFormatting>
  <conditionalFormatting sqref="F106">
    <cfRule type="cellIs" dxfId="335" priority="32" stopIfTrue="1" operator="equal">
      <formula>0</formula>
    </cfRule>
  </conditionalFormatting>
  <conditionalFormatting sqref="F107">
    <cfRule type="cellIs" dxfId="334" priority="31" stopIfTrue="1" operator="equal">
      <formula>0</formula>
    </cfRule>
  </conditionalFormatting>
  <conditionalFormatting sqref="F108">
    <cfRule type="cellIs" dxfId="333" priority="30" stopIfTrue="1" operator="equal">
      <formula>0</formula>
    </cfRule>
  </conditionalFormatting>
  <conditionalFormatting sqref="F109">
    <cfRule type="cellIs" dxfId="332" priority="29" stopIfTrue="1" operator="equal">
      <formula>0</formula>
    </cfRule>
  </conditionalFormatting>
  <conditionalFormatting sqref="F110">
    <cfRule type="cellIs" dxfId="331" priority="28" stopIfTrue="1" operator="equal">
      <formula>0</formula>
    </cfRule>
  </conditionalFormatting>
  <conditionalFormatting sqref="F111">
    <cfRule type="cellIs" dxfId="330" priority="27" stopIfTrue="1" operator="equal">
      <formula>0</formula>
    </cfRule>
  </conditionalFormatting>
  <conditionalFormatting sqref="F112">
    <cfRule type="cellIs" dxfId="329" priority="26" stopIfTrue="1" operator="equal">
      <formula>0</formula>
    </cfRule>
  </conditionalFormatting>
  <conditionalFormatting sqref="F113">
    <cfRule type="cellIs" dxfId="328" priority="25" stopIfTrue="1" operator="equal">
      <formula>0</formula>
    </cfRule>
  </conditionalFormatting>
  <conditionalFormatting sqref="F114">
    <cfRule type="cellIs" dxfId="327" priority="24" stopIfTrue="1" operator="equal">
      <formula>0</formula>
    </cfRule>
  </conditionalFormatting>
  <conditionalFormatting sqref="F115">
    <cfRule type="cellIs" dxfId="326" priority="23" stopIfTrue="1" operator="equal">
      <formula>0</formula>
    </cfRule>
  </conditionalFormatting>
  <conditionalFormatting sqref="F116">
    <cfRule type="cellIs" dxfId="325" priority="22" stopIfTrue="1" operator="equal">
      <formula>0</formula>
    </cfRule>
  </conditionalFormatting>
  <conditionalFormatting sqref="F117">
    <cfRule type="cellIs" dxfId="324" priority="21" stopIfTrue="1" operator="equal">
      <formula>0</formula>
    </cfRule>
  </conditionalFormatting>
  <conditionalFormatting sqref="F118">
    <cfRule type="cellIs" dxfId="323" priority="20" stopIfTrue="1" operator="equal">
      <formula>0</formula>
    </cfRule>
  </conditionalFormatting>
  <conditionalFormatting sqref="F119">
    <cfRule type="cellIs" dxfId="322" priority="19" stopIfTrue="1" operator="equal">
      <formula>0</formula>
    </cfRule>
  </conditionalFormatting>
  <conditionalFormatting sqref="F120">
    <cfRule type="cellIs" dxfId="321" priority="18" stopIfTrue="1" operator="equal">
      <formula>0</formula>
    </cfRule>
  </conditionalFormatting>
  <conditionalFormatting sqref="F121">
    <cfRule type="cellIs" dxfId="320" priority="17" stopIfTrue="1" operator="equal">
      <formula>0</formula>
    </cfRule>
  </conditionalFormatting>
  <conditionalFormatting sqref="F122">
    <cfRule type="cellIs" dxfId="319" priority="16" stopIfTrue="1" operator="equal">
      <formula>0</formula>
    </cfRule>
  </conditionalFormatting>
  <conditionalFormatting sqref="F123">
    <cfRule type="cellIs" dxfId="318" priority="15" stopIfTrue="1" operator="equal">
      <formula>0</formula>
    </cfRule>
  </conditionalFormatting>
  <conditionalFormatting sqref="F124">
    <cfRule type="cellIs" dxfId="317" priority="14" stopIfTrue="1" operator="equal">
      <formula>0</formula>
    </cfRule>
  </conditionalFormatting>
  <conditionalFormatting sqref="F125">
    <cfRule type="cellIs" dxfId="316" priority="13" stopIfTrue="1" operator="equal">
      <formula>0</formula>
    </cfRule>
  </conditionalFormatting>
  <conditionalFormatting sqref="F126">
    <cfRule type="cellIs" dxfId="315" priority="12" stopIfTrue="1" operator="equal">
      <formula>0</formula>
    </cfRule>
  </conditionalFormatting>
  <conditionalFormatting sqref="F127">
    <cfRule type="cellIs" dxfId="314" priority="11" stopIfTrue="1" operator="equal">
      <formula>0</formula>
    </cfRule>
  </conditionalFormatting>
  <conditionalFormatting sqref="F128">
    <cfRule type="cellIs" dxfId="313" priority="10" stopIfTrue="1" operator="equal">
      <formula>0</formula>
    </cfRule>
  </conditionalFormatting>
  <conditionalFormatting sqref="F129">
    <cfRule type="cellIs" dxfId="312" priority="9" stopIfTrue="1" operator="equal">
      <formula>0</formula>
    </cfRule>
  </conditionalFormatting>
  <conditionalFormatting sqref="F130">
    <cfRule type="cellIs" dxfId="311" priority="8" stopIfTrue="1" operator="equal">
      <formula>0</formula>
    </cfRule>
  </conditionalFormatting>
  <conditionalFormatting sqref="F131">
    <cfRule type="cellIs" dxfId="310" priority="7" stopIfTrue="1" operator="equal">
      <formula>0</formula>
    </cfRule>
  </conditionalFormatting>
  <conditionalFormatting sqref="F132">
    <cfRule type="cellIs" dxfId="309" priority="6" stopIfTrue="1" operator="equal">
      <formula>0</formula>
    </cfRule>
  </conditionalFormatting>
  <conditionalFormatting sqref="F133">
    <cfRule type="cellIs" dxfId="308" priority="5" stopIfTrue="1" operator="equal">
      <formula>0</formula>
    </cfRule>
  </conditionalFormatting>
  <conditionalFormatting sqref="F134">
    <cfRule type="cellIs" dxfId="307" priority="4" stopIfTrue="1" operator="equal">
      <formula>0</formula>
    </cfRule>
  </conditionalFormatting>
  <conditionalFormatting sqref="F135">
    <cfRule type="cellIs" dxfId="306" priority="3" stopIfTrue="1" operator="equal">
      <formula>0</formula>
    </cfRule>
  </conditionalFormatting>
  <conditionalFormatting sqref="F136">
    <cfRule type="cellIs" dxfId="305" priority="2" stopIfTrue="1" operator="equal">
      <formula>0</formula>
    </cfRule>
  </conditionalFormatting>
  <conditionalFormatting sqref="F137">
    <cfRule type="cellIs" dxfId="304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>
    <pageSetUpPr fitToPage="1"/>
  </sheetPr>
  <dimension ref="A1:F207"/>
  <sheetViews>
    <sheetView showGridLines="0" workbookViewId="0"/>
  </sheetViews>
  <sheetFormatPr defaultRowHeight="12.7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2.75" customHeight="1"/>
    <row r="2" spans="1:6" ht="15" customHeight="1">
      <c r="A2" s="111" t="s">
        <v>21</v>
      </c>
      <c r="B2" s="111"/>
      <c r="C2" s="111"/>
      <c r="D2" s="111"/>
      <c r="E2" s="25"/>
      <c r="F2" s="5" t="s">
        <v>19</v>
      </c>
    </row>
    <row r="3" spans="1:6" ht="13.5" customHeight="1" thickBot="1">
      <c r="A3" s="13"/>
      <c r="B3" s="13"/>
      <c r="C3" s="15"/>
      <c r="D3" s="14"/>
      <c r="E3" s="14"/>
      <c r="F3" s="14"/>
    </row>
    <row r="4" spans="1:6" ht="10.35" customHeight="1">
      <c r="A4" s="112" t="s">
        <v>4</v>
      </c>
      <c r="B4" s="98" t="s">
        <v>11</v>
      </c>
      <c r="C4" s="115" t="s">
        <v>25</v>
      </c>
      <c r="D4" s="101" t="s">
        <v>18</v>
      </c>
      <c r="E4" s="117" t="s">
        <v>12</v>
      </c>
      <c r="F4" s="104" t="s">
        <v>15</v>
      </c>
    </row>
    <row r="5" spans="1:6" ht="5.45" customHeight="1">
      <c r="A5" s="113"/>
      <c r="B5" s="99"/>
      <c r="C5" s="116"/>
      <c r="D5" s="102"/>
      <c r="E5" s="118"/>
      <c r="F5" s="105"/>
    </row>
    <row r="6" spans="1:6" ht="9.6" customHeight="1">
      <c r="A6" s="113"/>
      <c r="B6" s="99"/>
      <c r="C6" s="116"/>
      <c r="D6" s="102"/>
      <c r="E6" s="118"/>
      <c r="F6" s="105"/>
    </row>
    <row r="7" spans="1:6" ht="6" customHeight="1">
      <c r="A7" s="113"/>
      <c r="B7" s="99"/>
      <c r="C7" s="116"/>
      <c r="D7" s="102"/>
      <c r="E7" s="118"/>
      <c r="F7" s="105"/>
    </row>
    <row r="8" spans="1:6" ht="6.6" customHeight="1">
      <c r="A8" s="113"/>
      <c r="B8" s="99"/>
      <c r="C8" s="116"/>
      <c r="D8" s="102"/>
      <c r="E8" s="118"/>
      <c r="F8" s="105"/>
    </row>
    <row r="9" spans="1:6" ht="11.1" customHeight="1">
      <c r="A9" s="113"/>
      <c r="B9" s="99"/>
      <c r="C9" s="116"/>
      <c r="D9" s="102"/>
      <c r="E9" s="118"/>
      <c r="F9" s="105"/>
    </row>
    <row r="10" spans="1:6" ht="4.1500000000000004" hidden="1" customHeight="1">
      <c r="A10" s="113"/>
      <c r="B10" s="99"/>
      <c r="C10" s="70"/>
      <c r="D10" s="102"/>
      <c r="E10" s="27"/>
      <c r="F10" s="32"/>
    </row>
    <row r="11" spans="1:6" ht="13.15" hidden="1" customHeight="1">
      <c r="A11" s="114"/>
      <c r="B11" s="100"/>
      <c r="C11" s="71"/>
      <c r="D11" s="103"/>
      <c r="E11" s="29"/>
      <c r="F11" s="33"/>
    </row>
    <row r="12" spans="1:6" ht="13.5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80" t="s">
        <v>274</v>
      </c>
      <c r="B13" s="81" t="s">
        <v>275</v>
      </c>
      <c r="C13" s="82" t="s">
        <v>276</v>
      </c>
      <c r="D13" s="83">
        <v>263008235.72999999</v>
      </c>
      <c r="E13" s="84">
        <v>105628995.02</v>
      </c>
      <c r="F13" s="85">
        <f>IF(OR(D13="-",E13=D13),"-",D13-IF(E13="-",0,E13))</f>
        <v>157379240.70999998</v>
      </c>
    </row>
    <row r="14" spans="1:6">
      <c r="A14" s="86" t="s">
        <v>41</v>
      </c>
      <c r="B14" s="61"/>
      <c r="C14" s="75"/>
      <c r="D14" s="78"/>
      <c r="E14" s="62"/>
      <c r="F14" s="63"/>
    </row>
    <row r="15" spans="1:6">
      <c r="A15" s="80" t="s">
        <v>277</v>
      </c>
      <c r="B15" s="81" t="s">
        <v>275</v>
      </c>
      <c r="C15" s="82" t="s">
        <v>278</v>
      </c>
      <c r="D15" s="83">
        <v>263008235.72999999</v>
      </c>
      <c r="E15" s="84">
        <v>105628995.02</v>
      </c>
      <c r="F15" s="85">
        <f t="shared" ref="F15:F46" si="0">IF(OR(D15="-",E15=D15),"-",D15-IF(E15="-",0,E15))</f>
        <v>157379240.70999998</v>
      </c>
    </row>
    <row r="16" spans="1:6" ht="33.75">
      <c r="A16" s="80" t="s">
        <v>31</v>
      </c>
      <c r="B16" s="81" t="s">
        <v>275</v>
      </c>
      <c r="C16" s="82" t="s">
        <v>279</v>
      </c>
      <c r="D16" s="83">
        <v>262375266.72999999</v>
      </c>
      <c r="E16" s="84">
        <v>105203251.27</v>
      </c>
      <c r="F16" s="85">
        <f t="shared" si="0"/>
        <v>157172015.45999998</v>
      </c>
    </row>
    <row r="17" spans="1:6">
      <c r="A17" s="80" t="s">
        <v>280</v>
      </c>
      <c r="B17" s="81" t="s">
        <v>275</v>
      </c>
      <c r="C17" s="82" t="s">
        <v>281</v>
      </c>
      <c r="D17" s="83">
        <v>34176327.649999999</v>
      </c>
      <c r="E17" s="84">
        <v>21503483.59</v>
      </c>
      <c r="F17" s="85">
        <f t="shared" si="0"/>
        <v>12672844.059999999</v>
      </c>
    </row>
    <row r="18" spans="1:6" ht="45">
      <c r="A18" s="80" t="s">
        <v>282</v>
      </c>
      <c r="B18" s="81" t="s">
        <v>275</v>
      </c>
      <c r="C18" s="82" t="s">
        <v>283</v>
      </c>
      <c r="D18" s="83">
        <v>21749417.219999999</v>
      </c>
      <c r="E18" s="84">
        <v>13445681.42</v>
      </c>
      <c r="F18" s="85">
        <f t="shared" si="0"/>
        <v>8303735.7999999989</v>
      </c>
    </row>
    <row r="19" spans="1:6">
      <c r="A19" s="80" t="s">
        <v>284</v>
      </c>
      <c r="B19" s="81" t="s">
        <v>275</v>
      </c>
      <c r="C19" s="82" t="s">
        <v>285</v>
      </c>
      <c r="D19" s="83">
        <v>1555999.99</v>
      </c>
      <c r="E19" s="84">
        <v>532370.93999999994</v>
      </c>
      <c r="F19" s="85">
        <f t="shared" si="0"/>
        <v>1023629.05</v>
      </c>
    </row>
    <row r="20" spans="1:6" ht="33.75">
      <c r="A20" s="80" t="s">
        <v>286</v>
      </c>
      <c r="B20" s="81" t="s">
        <v>275</v>
      </c>
      <c r="C20" s="82" t="s">
        <v>287</v>
      </c>
      <c r="D20" s="83">
        <v>1117572.96</v>
      </c>
      <c r="E20" s="84">
        <v>376463.12</v>
      </c>
      <c r="F20" s="85">
        <f t="shared" si="0"/>
        <v>741109.84</v>
      </c>
    </row>
    <row r="21" spans="1:6" ht="45">
      <c r="A21" s="80" t="s">
        <v>288</v>
      </c>
      <c r="B21" s="81" t="s">
        <v>275</v>
      </c>
      <c r="C21" s="82" t="s">
        <v>289</v>
      </c>
      <c r="D21" s="83">
        <v>355627.03</v>
      </c>
      <c r="E21" s="84">
        <v>126710.12</v>
      </c>
      <c r="F21" s="85">
        <f t="shared" si="0"/>
        <v>228916.91000000003</v>
      </c>
    </row>
    <row r="22" spans="1:6" ht="33.75">
      <c r="A22" s="80" t="s">
        <v>290</v>
      </c>
      <c r="B22" s="81" t="s">
        <v>275</v>
      </c>
      <c r="C22" s="82" t="s">
        <v>291</v>
      </c>
      <c r="D22" s="83">
        <v>82800</v>
      </c>
      <c r="E22" s="84">
        <v>29197.7</v>
      </c>
      <c r="F22" s="85">
        <f t="shared" si="0"/>
        <v>53602.3</v>
      </c>
    </row>
    <row r="23" spans="1:6">
      <c r="A23" s="80" t="s">
        <v>292</v>
      </c>
      <c r="B23" s="81" t="s">
        <v>275</v>
      </c>
      <c r="C23" s="82" t="s">
        <v>293</v>
      </c>
      <c r="D23" s="83">
        <v>20193417.23</v>
      </c>
      <c r="E23" s="84">
        <v>12913310.48</v>
      </c>
      <c r="F23" s="85">
        <f t="shared" si="0"/>
        <v>7280106.75</v>
      </c>
    </row>
    <row r="24" spans="1:6" ht="33.75">
      <c r="A24" s="80" t="s">
        <v>286</v>
      </c>
      <c r="B24" s="81" t="s">
        <v>275</v>
      </c>
      <c r="C24" s="82" t="s">
        <v>294</v>
      </c>
      <c r="D24" s="83">
        <v>15011136.949999999</v>
      </c>
      <c r="E24" s="84">
        <v>9711233.6899999995</v>
      </c>
      <c r="F24" s="85">
        <f t="shared" si="0"/>
        <v>5299903.26</v>
      </c>
    </row>
    <row r="25" spans="1:6" ht="45">
      <c r="A25" s="80" t="s">
        <v>288</v>
      </c>
      <c r="B25" s="81" t="s">
        <v>275</v>
      </c>
      <c r="C25" s="82" t="s">
        <v>295</v>
      </c>
      <c r="D25" s="83">
        <v>4533363.45</v>
      </c>
      <c r="E25" s="84">
        <v>2795834.5</v>
      </c>
      <c r="F25" s="85">
        <f t="shared" si="0"/>
        <v>1737528.9500000002</v>
      </c>
    </row>
    <row r="26" spans="1:6" ht="33.75">
      <c r="A26" s="80" t="s">
        <v>290</v>
      </c>
      <c r="B26" s="81" t="s">
        <v>275</v>
      </c>
      <c r="C26" s="82" t="s">
        <v>296</v>
      </c>
      <c r="D26" s="83">
        <v>71100</v>
      </c>
      <c r="E26" s="84">
        <v>18281.939999999999</v>
      </c>
      <c r="F26" s="85">
        <f t="shared" si="0"/>
        <v>52818.06</v>
      </c>
    </row>
    <row r="27" spans="1:6" ht="22.5">
      <c r="A27" s="80" t="s">
        <v>297</v>
      </c>
      <c r="B27" s="81" t="s">
        <v>275</v>
      </c>
      <c r="C27" s="82" t="s">
        <v>298</v>
      </c>
      <c r="D27" s="83">
        <v>241728</v>
      </c>
      <c r="E27" s="84">
        <v>151731.07999999999</v>
      </c>
      <c r="F27" s="85">
        <f t="shared" si="0"/>
        <v>89996.920000000013</v>
      </c>
    </row>
    <row r="28" spans="1:6" ht="33.75">
      <c r="A28" s="80" t="s">
        <v>299</v>
      </c>
      <c r="B28" s="81" t="s">
        <v>275</v>
      </c>
      <c r="C28" s="82" t="s">
        <v>300</v>
      </c>
      <c r="D28" s="83">
        <v>67566.83</v>
      </c>
      <c r="E28" s="84">
        <v>33458.39</v>
      </c>
      <c r="F28" s="85">
        <f t="shared" si="0"/>
        <v>34108.44</v>
      </c>
    </row>
    <row r="29" spans="1:6">
      <c r="A29" s="80" t="s">
        <v>301</v>
      </c>
      <c r="B29" s="81" t="s">
        <v>275</v>
      </c>
      <c r="C29" s="82" t="s">
        <v>302</v>
      </c>
      <c r="D29" s="83">
        <v>4000</v>
      </c>
      <c r="E29" s="84">
        <v>2429.88</v>
      </c>
      <c r="F29" s="85">
        <f t="shared" si="0"/>
        <v>1570.12</v>
      </c>
    </row>
    <row r="30" spans="1:6">
      <c r="A30" s="80" t="s">
        <v>303</v>
      </c>
      <c r="B30" s="81" t="s">
        <v>275</v>
      </c>
      <c r="C30" s="82" t="s">
        <v>304</v>
      </c>
      <c r="D30" s="83">
        <v>3000</v>
      </c>
      <c r="E30" s="84">
        <v>850</v>
      </c>
      <c r="F30" s="85">
        <f t="shared" si="0"/>
        <v>2150</v>
      </c>
    </row>
    <row r="31" spans="1:6">
      <c r="A31" s="80" t="s">
        <v>256</v>
      </c>
      <c r="B31" s="81" t="s">
        <v>275</v>
      </c>
      <c r="C31" s="82" t="s">
        <v>305</v>
      </c>
      <c r="D31" s="83">
        <v>261522</v>
      </c>
      <c r="E31" s="84">
        <v>199491</v>
      </c>
      <c r="F31" s="85">
        <f t="shared" si="0"/>
        <v>62031</v>
      </c>
    </row>
    <row r="32" spans="1:6">
      <c r="A32" s="80" t="s">
        <v>306</v>
      </c>
      <c r="B32" s="81" t="s">
        <v>275</v>
      </c>
      <c r="C32" s="82" t="s">
        <v>307</v>
      </c>
      <c r="D32" s="83">
        <v>230259.04</v>
      </c>
      <c r="E32" s="84" t="s">
        <v>54</v>
      </c>
      <c r="F32" s="85">
        <f t="shared" si="0"/>
        <v>230259.04</v>
      </c>
    </row>
    <row r="33" spans="1:6" ht="33.75">
      <c r="A33" s="80" t="s">
        <v>308</v>
      </c>
      <c r="B33" s="81" t="s">
        <v>275</v>
      </c>
      <c r="C33" s="82" t="s">
        <v>309</v>
      </c>
      <c r="D33" s="83">
        <v>230259.04</v>
      </c>
      <c r="E33" s="84" t="s">
        <v>54</v>
      </c>
      <c r="F33" s="85">
        <f t="shared" si="0"/>
        <v>230259.04</v>
      </c>
    </row>
    <row r="34" spans="1:6">
      <c r="A34" s="80" t="s">
        <v>310</v>
      </c>
      <c r="B34" s="81" t="s">
        <v>275</v>
      </c>
      <c r="C34" s="82" t="s">
        <v>311</v>
      </c>
      <c r="D34" s="83">
        <v>195259.04</v>
      </c>
      <c r="E34" s="84" t="s">
        <v>54</v>
      </c>
      <c r="F34" s="85">
        <f t="shared" si="0"/>
        <v>195259.04</v>
      </c>
    </row>
    <row r="35" spans="1:6">
      <c r="A35" s="80" t="s">
        <v>310</v>
      </c>
      <c r="B35" s="81" t="s">
        <v>275</v>
      </c>
      <c r="C35" s="82" t="s">
        <v>312</v>
      </c>
      <c r="D35" s="83">
        <v>35000</v>
      </c>
      <c r="E35" s="84" t="s">
        <v>54</v>
      </c>
      <c r="F35" s="85">
        <f t="shared" si="0"/>
        <v>35000</v>
      </c>
    </row>
    <row r="36" spans="1:6">
      <c r="A36" s="80" t="s">
        <v>313</v>
      </c>
      <c r="B36" s="81" t="s">
        <v>275</v>
      </c>
      <c r="C36" s="82" t="s">
        <v>314</v>
      </c>
      <c r="D36" s="83">
        <v>12196651.390000001</v>
      </c>
      <c r="E36" s="84">
        <v>8057802.1699999999</v>
      </c>
      <c r="F36" s="85">
        <f t="shared" si="0"/>
        <v>4138849.2200000007</v>
      </c>
    </row>
    <row r="37" spans="1:6" ht="33.75">
      <c r="A37" s="80" t="s">
        <v>308</v>
      </c>
      <c r="B37" s="81" t="s">
        <v>275</v>
      </c>
      <c r="C37" s="82" t="s">
        <v>315</v>
      </c>
      <c r="D37" s="83">
        <v>10262176.390000001</v>
      </c>
      <c r="E37" s="84">
        <v>6808110.9500000002</v>
      </c>
      <c r="F37" s="85">
        <f t="shared" si="0"/>
        <v>3454065.4400000004</v>
      </c>
    </row>
    <row r="38" spans="1:6" ht="22.5">
      <c r="A38" s="80" t="s">
        <v>316</v>
      </c>
      <c r="B38" s="81" t="s">
        <v>275</v>
      </c>
      <c r="C38" s="82" t="s">
        <v>317</v>
      </c>
      <c r="D38" s="83">
        <v>3123211</v>
      </c>
      <c r="E38" s="84">
        <v>2057050.1</v>
      </c>
      <c r="F38" s="85">
        <f t="shared" si="0"/>
        <v>1066160.8999999999</v>
      </c>
    </row>
    <row r="39" spans="1:6" ht="22.5">
      <c r="A39" s="80" t="s">
        <v>318</v>
      </c>
      <c r="B39" s="81" t="s">
        <v>275</v>
      </c>
      <c r="C39" s="82" t="s">
        <v>319</v>
      </c>
      <c r="D39" s="83">
        <v>29574</v>
      </c>
      <c r="E39" s="84">
        <v>15800</v>
      </c>
      <c r="F39" s="85">
        <f t="shared" si="0"/>
        <v>13774</v>
      </c>
    </row>
    <row r="40" spans="1:6" ht="33.75">
      <c r="A40" s="80" t="s">
        <v>320</v>
      </c>
      <c r="B40" s="81" t="s">
        <v>275</v>
      </c>
      <c r="C40" s="82" t="s">
        <v>321</v>
      </c>
      <c r="D40" s="83">
        <v>943210</v>
      </c>
      <c r="E40" s="84">
        <v>582264.34</v>
      </c>
      <c r="F40" s="85">
        <f t="shared" si="0"/>
        <v>360945.66000000003</v>
      </c>
    </row>
    <row r="41" spans="1:6" ht="22.5">
      <c r="A41" s="80" t="s">
        <v>297</v>
      </c>
      <c r="B41" s="81" t="s">
        <v>275</v>
      </c>
      <c r="C41" s="82" t="s">
        <v>322</v>
      </c>
      <c r="D41" s="83">
        <v>1180348</v>
      </c>
      <c r="E41" s="84">
        <v>812780.3</v>
      </c>
      <c r="F41" s="85">
        <f t="shared" si="0"/>
        <v>367567.69999999995</v>
      </c>
    </row>
    <row r="42" spans="1:6" ht="33.75">
      <c r="A42" s="80" t="s">
        <v>299</v>
      </c>
      <c r="B42" s="81" t="s">
        <v>275</v>
      </c>
      <c r="C42" s="82" t="s">
        <v>323</v>
      </c>
      <c r="D42" s="83">
        <v>3232483.39</v>
      </c>
      <c r="E42" s="84">
        <v>2122503.61</v>
      </c>
      <c r="F42" s="85">
        <f t="shared" si="0"/>
        <v>1109979.7800000003</v>
      </c>
    </row>
    <row r="43" spans="1:6">
      <c r="A43" s="80" t="s">
        <v>301</v>
      </c>
      <c r="B43" s="81" t="s">
        <v>275</v>
      </c>
      <c r="C43" s="82" t="s">
        <v>324</v>
      </c>
      <c r="D43" s="83">
        <v>4700</v>
      </c>
      <c r="E43" s="84">
        <v>2333.7399999999998</v>
      </c>
      <c r="F43" s="85">
        <f t="shared" si="0"/>
        <v>2366.2600000000002</v>
      </c>
    </row>
    <row r="44" spans="1:6">
      <c r="A44" s="80" t="s">
        <v>303</v>
      </c>
      <c r="B44" s="81" t="s">
        <v>275</v>
      </c>
      <c r="C44" s="82" t="s">
        <v>325</v>
      </c>
      <c r="D44" s="83">
        <v>2300</v>
      </c>
      <c r="E44" s="84" t="s">
        <v>54</v>
      </c>
      <c r="F44" s="85">
        <f t="shared" si="0"/>
        <v>2300</v>
      </c>
    </row>
    <row r="45" spans="1:6" ht="33.75">
      <c r="A45" s="80" t="s">
        <v>299</v>
      </c>
      <c r="B45" s="81" t="s">
        <v>275</v>
      </c>
      <c r="C45" s="82" t="s">
        <v>326</v>
      </c>
      <c r="D45" s="83">
        <v>443699.46</v>
      </c>
      <c r="E45" s="84">
        <v>292503.56</v>
      </c>
      <c r="F45" s="85">
        <f t="shared" si="0"/>
        <v>151195.90000000002</v>
      </c>
    </row>
    <row r="46" spans="1:6" ht="33.75">
      <c r="A46" s="80" t="s">
        <v>299</v>
      </c>
      <c r="B46" s="81" t="s">
        <v>275</v>
      </c>
      <c r="C46" s="82" t="s">
        <v>327</v>
      </c>
      <c r="D46" s="83">
        <v>153050</v>
      </c>
      <c r="E46" s="84">
        <v>46457.96</v>
      </c>
      <c r="F46" s="85">
        <f t="shared" si="0"/>
        <v>106592.04000000001</v>
      </c>
    </row>
    <row r="47" spans="1:6" ht="33.75">
      <c r="A47" s="80" t="s">
        <v>328</v>
      </c>
      <c r="B47" s="81" t="s">
        <v>275</v>
      </c>
      <c r="C47" s="82" t="s">
        <v>329</v>
      </c>
      <c r="D47" s="83">
        <v>688500.54</v>
      </c>
      <c r="E47" s="84">
        <v>539294.74</v>
      </c>
      <c r="F47" s="85">
        <f t="shared" ref="F47:F78" si="1">IF(OR(D47="-",E47=D47),"-",D47-IF(E47="-",0,E47))</f>
        <v>149205.80000000005</v>
      </c>
    </row>
    <row r="48" spans="1:6">
      <c r="A48" s="80" t="s">
        <v>303</v>
      </c>
      <c r="B48" s="81" t="s">
        <v>275</v>
      </c>
      <c r="C48" s="82" t="s">
        <v>330</v>
      </c>
      <c r="D48" s="83">
        <v>61000</v>
      </c>
      <c r="E48" s="84">
        <v>57655.4</v>
      </c>
      <c r="F48" s="85">
        <f t="shared" si="1"/>
        <v>3344.5999999999985</v>
      </c>
    </row>
    <row r="49" spans="1:6" ht="33.75">
      <c r="A49" s="80" t="s">
        <v>299</v>
      </c>
      <c r="B49" s="81" t="s">
        <v>275</v>
      </c>
      <c r="C49" s="82" t="s">
        <v>331</v>
      </c>
      <c r="D49" s="83">
        <v>98913.8</v>
      </c>
      <c r="E49" s="84" t="s">
        <v>54</v>
      </c>
      <c r="F49" s="85">
        <f t="shared" si="1"/>
        <v>98913.8</v>
      </c>
    </row>
    <row r="50" spans="1:6" ht="90">
      <c r="A50" s="94" t="s">
        <v>332</v>
      </c>
      <c r="B50" s="81" t="s">
        <v>275</v>
      </c>
      <c r="C50" s="82" t="s">
        <v>333</v>
      </c>
      <c r="D50" s="83">
        <v>216086.2</v>
      </c>
      <c r="E50" s="84">
        <v>216086.2</v>
      </c>
      <c r="F50" s="85" t="str">
        <f t="shared" si="1"/>
        <v>-</v>
      </c>
    </row>
    <row r="51" spans="1:6" ht="33.75">
      <c r="A51" s="80" t="s">
        <v>299</v>
      </c>
      <c r="B51" s="81" t="s">
        <v>275</v>
      </c>
      <c r="C51" s="82" t="s">
        <v>334</v>
      </c>
      <c r="D51" s="83">
        <v>85100</v>
      </c>
      <c r="E51" s="84">
        <v>63381</v>
      </c>
      <c r="F51" s="85">
        <f t="shared" si="1"/>
        <v>21719</v>
      </c>
    </row>
    <row r="52" spans="1:6" ht="33.75">
      <c r="A52" s="80" t="s">
        <v>335</v>
      </c>
      <c r="B52" s="81" t="s">
        <v>275</v>
      </c>
      <c r="C52" s="82" t="s">
        <v>336</v>
      </c>
      <c r="D52" s="83">
        <v>1529115</v>
      </c>
      <c r="E52" s="84">
        <v>972897.12</v>
      </c>
      <c r="F52" s="85">
        <f t="shared" si="1"/>
        <v>556217.88</v>
      </c>
    </row>
    <row r="53" spans="1:6" ht="33.75">
      <c r="A53" s="80" t="s">
        <v>286</v>
      </c>
      <c r="B53" s="81" t="s">
        <v>275</v>
      </c>
      <c r="C53" s="82" t="s">
        <v>337</v>
      </c>
      <c r="D53" s="83">
        <v>447665</v>
      </c>
      <c r="E53" s="84">
        <v>315957.59000000003</v>
      </c>
      <c r="F53" s="85">
        <f t="shared" si="1"/>
        <v>131707.40999999997</v>
      </c>
    </row>
    <row r="54" spans="1:6" ht="33.75">
      <c r="A54" s="80" t="s">
        <v>290</v>
      </c>
      <c r="B54" s="81" t="s">
        <v>275</v>
      </c>
      <c r="C54" s="82" t="s">
        <v>338</v>
      </c>
      <c r="D54" s="83">
        <v>1000</v>
      </c>
      <c r="E54" s="84">
        <v>800</v>
      </c>
      <c r="F54" s="85">
        <f t="shared" si="1"/>
        <v>200</v>
      </c>
    </row>
    <row r="55" spans="1:6" ht="45">
      <c r="A55" s="80" t="s">
        <v>288</v>
      </c>
      <c r="B55" s="81" t="s">
        <v>275</v>
      </c>
      <c r="C55" s="82" t="s">
        <v>339</v>
      </c>
      <c r="D55" s="83">
        <v>135195</v>
      </c>
      <c r="E55" s="84">
        <v>91128.35</v>
      </c>
      <c r="F55" s="85">
        <f t="shared" si="1"/>
        <v>44066.649999999994</v>
      </c>
    </row>
    <row r="56" spans="1:6" ht="22.5">
      <c r="A56" s="80" t="s">
        <v>297</v>
      </c>
      <c r="B56" s="81" t="s">
        <v>275</v>
      </c>
      <c r="C56" s="82" t="s">
        <v>340</v>
      </c>
      <c r="D56" s="83">
        <v>13900</v>
      </c>
      <c r="E56" s="84">
        <v>8123.23</v>
      </c>
      <c r="F56" s="85">
        <f t="shared" si="1"/>
        <v>5776.77</v>
      </c>
    </row>
    <row r="57" spans="1:6" ht="33.75">
      <c r="A57" s="80" t="s">
        <v>299</v>
      </c>
      <c r="B57" s="81" t="s">
        <v>275</v>
      </c>
      <c r="C57" s="82" t="s">
        <v>341</v>
      </c>
      <c r="D57" s="83">
        <v>10295</v>
      </c>
      <c r="E57" s="84">
        <v>4410.4799999999996</v>
      </c>
      <c r="F57" s="85">
        <f t="shared" si="1"/>
        <v>5884.52</v>
      </c>
    </row>
    <row r="58" spans="1:6" ht="33.75">
      <c r="A58" s="80" t="s">
        <v>286</v>
      </c>
      <c r="B58" s="81" t="s">
        <v>275</v>
      </c>
      <c r="C58" s="82" t="s">
        <v>342</v>
      </c>
      <c r="D58" s="83">
        <v>447665</v>
      </c>
      <c r="E58" s="84">
        <v>299087.96000000002</v>
      </c>
      <c r="F58" s="85">
        <f t="shared" si="1"/>
        <v>148577.03999999998</v>
      </c>
    </row>
    <row r="59" spans="1:6" ht="45">
      <c r="A59" s="80" t="s">
        <v>288</v>
      </c>
      <c r="B59" s="81" t="s">
        <v>275</v>
      </c>
      <c r="C59" s="82" t="s">
        <v>343</v>
      </c>
      <c r="D59" s="83">
        <v>135195</v>
      </c>
      <c r="E59" s="84">
        <v>86244.93</v>
      </c>
      <c r="F59" s="85">
        <f t="shared" si="1"/>
        <v>48950.070000000007</v>
      </c>
    </row>
    <row r="60" spans="1:6" ht="22.5">
      <c r="A60" s="80" t="s">
        <v>297</v>
      </c>
      <c r="B60" s="81" t="s">
        <v>275</v>
      </c>
      <c r="C60" s="82" t="s">
        <v>344</v>
      </c>
      <c r="D60" s="83">
        <v>5200</v>
      </c>
      <c r="E60" s="84" t="s">
        <v>54</v>
      </c>
      <c r="F60" s="85">
        <f t="shared" si="1"/>
        <v>5200</v>
      </c>
    </row>
    <row r="61" spans="1:6" ht="33.75">
      <c r="A61" s="80" t="s">
        <v>299</v>
      </c>
      <c r="B61" s="81" t="s">
        <v>275</v>
      </c>
      <c r="C61" s="82" t="s">
        <v>345</v>
      </c>
      <c r="D61" s="83">
        <v>33000</v>
      </c>
      <c r="E61" s="84">
        <v>2544.58</v>
      </c>
      <c r="F61" s="85">
        <f t="shared" si="1"/>
        <v>30455.42</v>
      </c>
    </row>
    <row r="62" spans="1:6" ht="22.5">
      <c r="A62" s="80" t="s">
        <v>297</v>
      </c>
      <c r="B62" s="81" t="s">
        <v>275</v>
      </c>
      <c r="C62" s="82" t="s">
        <v>346</v>
      </c>
      <c r="D62" s="83">
        <v>135800</v>
      </c>
      <c r="E62" s="84">
        <v>98000</v>
      </c>
      <c r="F62" s="85">
        <f t="shared" si="1"/>
        <v>37800</v>
      </c>
    </row>
    <row r="63" spans="1:6" ht="33.75">
      <c r="A63" s="80" t="s">
        <v>299</v>
      </c>
      <c r="B63" s="81" t="s">
        <v>275</v>
      </c>
      <c r="C63" s="82" t="s">
        <v>347</v>
      </c>
      <c r="D63" s="83">
        <v>164200</v>
      </c>
      <c r="E63" s="84">
        <v>66600</v>
      </c>
      <c r="F63" s="85">
        <f t="shared" si="1"/>
        <v>97600</v>
      </c>
    </row>
    <row r="64" spans="1:6" ht="67.5">
      <c r="A64" s="80" t="s">
        <v>348</v>
      </c>
      <c r="B64" s="81" t="s">
        <v>275</v>
      </c>
      <c r="C64" s="82" t="s">
        <v>349</v>
      </c>
      <c r="D64" s="83">
        <v>286500</v>
      </c>
      <c r="E64" s="84">
        <v>201550.9</v>
      </c>
      <c r="F64" s="85">
        <f t="shared" si="1"/>
        <v>84949.1</v>
      </c>
    </row>
    <row r="65" spans="1:6" ht="33.75">
      <c r="A65" s="80" t="s">
        <v>290</v>
      </c>
      <c r="B65" s="81" t="s">
        <v>275</v>
      </c>
      <c r="C65" s="82" t="s">
        <v>350</v>
      </c>
      <c r="D65" s="83">
        <v>200000</v>
      </c>
      <c r="E65" s="84">
        <v>149050.9</v>
      </c>
      <c r="F65" s="85">
        <f t="shared" si="1"/>
        <v>50949.100000000006</v>
      </c>
    </row>
    <row r="66" spans="1:6" ht="33.75">
      <c r="A66" s="80" t="s">
        <v>299</v>
      </c>
      <c r="B66" s="81" t="s">
        <v>275</v>
      </c>
      <c r="C66" s="82" t="s">
        <v>351</v>
      </c>
      <c r="D66" s="83">
        <v>86500</v>
      </c>
      <c r="E66" s="84">
        <v>52500</v>
      </c>
      <c r="F66" s="85">
        <f t="shared" si="1"/>
        <v>34000</v>
      </c>
    </row>
    <row r="67" spans="1:6" ht="56.25">
      <c r="A67" s="80" t="s">
        <v>352</v>
      </c>
      <c r="B67" s="81" t="s">
        <v>275</v>
      </c>
      <c r="C67" s="82" t="s">
        <v>353</v>
      </c>
      <c r="D67" s="83">
        <v>118860</v>
      </c>
      <c r="E67" s="84">
        <v>75243.199999999997</v>
      </c>
      <c r="F67" s="85">
        <f t="shared" si="1"/>
        <v>43616.800000000003</v>
      </c>
    </row>
    <row r="68" spans="1:6" ht="22.5">
      <c r="A68" s="80" t="s">
        <v>297</v>
      </c>
      <c r="B68" s="81" t="s">
        <v>275</v>
      </c>
      <c r="C68" s="82" t="s">
        <v>354</v>
      </c>
      <c r="D68" s="83">
        <v>118860</v>
      </c>
      <c r="E68" s="84">
        <v>75243.199999999997</v>
      </c>
      <c r="F68" s="85">
        <f t="shared" si="1"/>
        <v>43616.800000000003</v>
      </c>
    </row>
    <row r="69" spans="1:6">
      <c r="A69" s="80" t="s">
        <v>355</v>
      </c>
      <c r="B69" s="81" t="s">
        <v>275</v>
      </c>
      <c r="C69" s="82" t="s">
        <v>356</v>
      </c>
      <c r="D69" s="83">
        <v>916500</v>
      </c>
      <c r="E69" s="84">
        <v>635583.48</v>
      </c>
      <c r="F69" s="85">
        <f t="shared" si="1"/>
        <v>280916.52</v>
      </c>
    </row>
    <row r="70" spans="1:6">
      <c r="A70" s="80" t="s">
        <v>357</v>
      </c>
      <c r="B70" s="81" t="s">
        <v>275</v>
      </c>
      <c r="C70" s="82" t="s">
        <v>358</v>
      </c>
      <c r="D70" s="83">
        <v>916500</v>
      </c>
      <c r="E70" s="84">
        <v>635583.48</v>
      </c>
      <c r="F70" s="85">
        <f t="shared" si="1"/>
        <v>280916.52</v>
      </c>
    </row>
    <row r="71" spans="1:6" ht="33.75">
      <c r="A71" s="80" t="s">
        <v>359</v>
      </c>
      <c r="B71" s="81" t="s">
        <v>275</v>
      </c>
      <c r="C71" s="82" t="s">
        <v>360</v>
      </c>
      <c r="D71" s="83">
        <v>916500</v>
      </c>
      <c r="E71" s="84">
        <v>635583.48</v>
      </c>
      <c r="F71" s="85">
        <f t="shared" si="1"/>
        <v>280916.52</v>
      </c>
    </row>
    <row r="72" spans="1:6" ht="33.75">
      <c r="A72" s="80" t="s">
        <v>286</v>
      </c>
      <c r="B72" s="81" t="s">
        <v>275</v>
      </c>
      <c r="C72" s="82" t="s">
        <v>361</v>
      </c>
      <c r="D72" s="83">
        <v>693779</v>
      </c>
      <c r="E72" s="84">
        <v>491397.81</v>
      </c>
      <c r="F72" s="85">
        <f t="shared" si="1"/>
        <v>202381.19</v>
      </c>
    </row>
    <row r="73" spans="1:6" ht="45">
      <c r="A73" s="80" t="s">
        <v>288</v>
      </c>
      <c r="B73" s="81" t="s">
        <v>275</v>
      </c>
      <c r="C73" s="82" t="s">
        <v>362</v>
      </c>
      <c r="D73" s="83">
        <v>209521</v>
      </c>
      <c r="E73" s="84">
        <v>137403.96</v>
      </c>
      <c r="F73" s="85">
        <f t="shared" si="1"/>
        <v>72117.040000000008</v>
      </c>
    </row>
    <row r="74" spans="1:6" ht="22.5">
      <c r="A74" s="80" t="s">
        <v>297</v>
      </c>
      <c r="B74" s="81" t="s">
        <v>275</v>
      </c>
      <c r="C74" s="82" t="s">
        <v>363</v>
      </c>
      <c r="D74" s="83">
        <v>13200</v>
      </c>
      <c r="E74" s="84">
        <v>6781.71</v>
      </c>
      <c r="F74" s="85">
        <f t="shared" si="1"/>
        <v>6418.29</v>
      </c>
    </row>
    <row r="75" spans="1:6" ht="22.5">
      <c r="A75" s="80" t="s">
        <v>364</v>
      </c>
      <c r="B75" s="81" t="s">
        <v>275</v>
      </c>
      <c r="C75" s="82" t="s">
        <v>365</v>
      </c>
      <c r="D75" s="83">
        <v>74542.92</v>
      </c>
      <c r="E75" s="84">
        <v>62042.92</v>
      </c>
      <c r="F75" s="85">
        <f t="shared" si="1"/>
        <v>12500</v>
      </c>
    </row>
    <row r="76" spans="1:6" ht="33.75">
      <c r="A76" s="80" t="s">
        <v>366</v>
      </c>
      <c r="B76" s="81" t="s">
        <v>275</v>
      </c>
      <c r="C76" s="82" t="s">
        <v>367</v>
      </c>
      <c r="D76" s="83">
        <v>74542.92</v>
      </c>
      <c r="E76" s="84">
        <v>62042.92</v>
      </c>
      <c r="F76" s="85">
        <f t="shared" si="1"/>
        <v>12500</v>
      </c>
    </row>
    <row r="77" spans="1:6" ht="78.75">
      <c r="A77" s="94" t="s">
        <v>368</v>
      </c>
      <c r="B77" s="81" t="s">
        <v>275</v>
      </c>
      <c r="C77" s="82" t="s">
        <v>369</v>
      </c>
      <c r="D77" s="83">
        <v>74542.92</v>
      </c>
      <c r="E77" s="84">
        <v>62042.92</v>
      </c>
      <c r="F77" s="85">
        <f t="shared" si="1"/>
        <v>12500</v>
      </c>
    </row>
    <row r="78" spans="1:6">
      <c r="A78" s="80" t="s">
        <v>256</v>
      </c>
      <c r="B78" s="81" t="s">
        <v>275</v>
      </c>
      <c r="C78" s="82" t="s">
        <v>370</v>
      </c>
      <c r="D78" s="83">
        <v>50000</v>
      </c>
      <c r="E78" s="84">
        <v>37500</v>
      </c>
      <c r="F78" s="85">
        <f t="shared" si="1"/>
        <v>12500</v>
      </c>
    </row>
    <row r="79" spans="1:6" ht="33.75">
      <c r="A79" s="80" t="s">
        <v>299</v>
      </c>
      <c r="B79" s="81" t="s">
        <v>275</v>
      </c>
      <c r="C79" s="82" t="s">
        <v>371</v>
      </c>
      <c r="D79" s="83">
        <v>8000</v>
      </c>
      <c r="E79" s="84">
        <v>8000</v>
      </c>
      <c r="F79" s="85" t="str">
        <f t="shared" ref="F79:F110" si="2">IF(OR(D79="-",E79=D79),"-",D79-IF(E79="-",0,E79))</f>
        <v>-</v>
      </c>
    </row>
    <row r="80" spans="1:6" ht="33.75">
      <c r="A80" s="80" t="s">
        <v>299</v>
      </c>
      <c r="B80" s="81" t="s">
        <v>275</v>
      </c>
      <c r="C80" s="82" t="s">
        <v>372</v>
      </c>
      <c r="D80" s="83">
        <v>16542.919999999998</v>
      </c>
      <c r="E80" s="84">
        <v>16542.919999999998</v>
      </c>
      <c r="F80" s="85" t="str">
        <f t="shared" si="2"/>
        <v>-</v>
      </c>
    </row>
    <row r="81" spans="1:6">
      <c r="A81" s="80" t="s">
        <v>373</v>
      </c>
      <c r="B81" s="81" t="s">
        <v>275</v>
      </c>
      <c r="C81" s="82" t="s">
        <v>374</v>
      </c>
      <c r="D81" s="83">
        <v>99810499.129999995</v>
      </c>
      <c r="E81" s="84">
        <v>16489133.050000001</v>
      </c>
      <c r="F81" s="85">
        <f t="shared" si="2"/>
        <v>83321366.079999998</v>
      </c>
    </row>
    <row r="82" spans="1:6">
      <c r="A82" s="80" t="s">
        <v>375</v>
      </c>
      <c r="B82" s="81" t="s">
        <v>275</v>
      </c>
      <c r="C82" s="82" t="s">
        <v>376</v>
      </c>
      <c r="D82" s="83">
        <v>3739400</v>
      </c>
      <c r="E82" s="84">
        <v>1841199</v>
      </c>
      <c r="F82" s="85">
        <f t="shared" si="2"/>
        <v>1898201</v>
      </c>
    </row>
    <row r="83" spans="1:6" ht="33.75">
      <c r="A83" s="80" t="s">
        <v>377</v>
      </c>
      <c r="B83" s="81" t="s">
        <v>275</v>
      </c>
      <c r="C83" s="82" t="s">
        <v>378</v>
      </c>
      <c r="D83" s="83">
        <v>2000</v>
      </c>
      <c r="E83" s="84">
        <v>1200</v>
      </c>
      <c r="F83" s="85">
        <f t="shared" si="2"/>
        <v>800</v>
      </c>
    </row>
    <row r="84" spans="1:6" ht="33.75">
      <c r="A84" s="80" t="s">
        <v>299</v>
      </c>
      <c r="B84" s="81" t="s">
        <v>275</v>
      </c>
      <c r="C84" s="82" t="s">
        <v>379</v>
      </c>
      <c r="D84" s="83">
        <v>2000</v>
      </c>
      <c r="E84" s="84">
        <v>1200</v>
      </c>
      <c r="F84" s="85">
        <f t="shared" si="2"/>
        <v>800</v>
      </c>
    </row>
    <row r="85" spans="1:6" ht="22.5">
      <c r="A85" s="80" t="s">
        <v>380</v>
      </c>
      <c r="B85" s="81" t="s">
        <v>275</v>
      </c>
      <c r="C85" s="82" t="s">
        <v>381</v>
      </c>
      <c r="D85" s="83">
        <v>3737400</v>
      </c>
      <c r="E85" s="84">
        <v>1839999</v>
      </c>
      <c r="F85" s="85">
        <f t="shared" si="2"/>
        <v>1897401</v>
      </c>
    </row>
    <row r="86" spans="1:6" ht="33.75">
      <c r="A86" s="80" t="s">
        <v>299</v>
      </c>
      <c r="B86" s="81" t="s">
        <v>275</v>
      </c>
      <c r="C86" s="82" t="s">
        <v>382</v>
      </c>
      <c r="D86" s="83">
        <v>1837400</v>
      </c>
      <c r="E86" s="84">
        <v>99999</v>
      </c>
      <c r="F86" s="85">
        <f t="shared" si="2"/>
        <v>1737401</v>
      </c>
    </row>
    <row r="87" spans="1:6" ht="33.75">
      <c r="A87" s="80" t="s">
        <v>328</v>
      </c>
      <c r="B87" s="81" t="s">
        <v>275</v>
      </c>
      <c r="C87" s="82" t="s">
        <v>383</v>
      </c>
      <c r="D87" s="83">
        <v>1900000</v>
      </c>
      <c r="E87" s="84">
        <v>1740000</v>
      </c>
      <c r="F87" s="85">
        <f t="shared" si="2"/>
        <v>160000</v>
      </c>
    </row>
    <row r="88" spans="1:6">
      <c r="A88" s="80" t="s">
        <v>384</v>
      </c>
      <c r="B88" s="81" t="s">
        <v>275</v>
      </c>
      <c r="C88" s="82" t="s">
        <v>385</v>
      </c>
      <c r="D88" s="83">
        <v>68540099.129999995</v>
      </c>
      <c r="E88" s="84">
        <v>13030246.460000001</v>
      </c>
      <c r="F88" s="85">
        <f t="shared" si="2"/>
        <v>55509852.669999994</v>
      </c>
    </row>
    <row r="89" spans="1:6" ht="33.75">
      <c r="A89" s="80" t="s">
        <v>377</v>
      </c>
      <c r="B89" s="81" t="s">
        <v>275</v>
      </c>
      <c r="C89" s="82" t="s">
        <v>386</v>
      </c>
      <c r="D89" s="83">
        <v>18002570.879999999</v>
      </c>
      <c r="E89" s="84">
        <v>128350.96</v>
      </c>
      <c r="F89" s="85">
        <f t="shared" si="2"/>
        <v>17874219.919999998</v>
      </c>
    </row>
    <row r="90" spans="1:6" ht="33.75">
      <c r="A90" s="80" t="s">
        <v>387</v>
      </c>
      <c r="B90" s="81" t="s">
        <v>275</v>
      </c>
      <c r="C90" s="82" t="s">
        <v>388</v>
      </c>
      <c r="D90" s="83">
        <v>17874219.879999999</v>
      </c>
      <c r="E90" s="84" t="s">
        <v>54</v>
      </c>
      <c r="F90" s="85">
        <f t="shared" si="2"/>
        <v>17874219.879999999</v>
      </c>
    </row>
    <row r="91" spans="1:6" ht="33.75">
      <c r="A91" s="80" t="s">
        <v>299</v>
      </c>
      <c r="B91" s="81" t="s">
        <v>275</v>
      </c>
      <c r="C91" s="82" t="s">
        <v>389</v>
      </c>
      <c r="D91" s="83">
        <v>128351</v>
      </c>
      <c r="E91" s="84">
        <v>128350.96</v>
      </c>
      <c r="F91" s="85">
        <f t="shared" si="2"/>
        <v>3.9999999993597157E-2</v>
      </c>
    </row>
    <row r="92" spans="1:6" ht="22.5">
      <c r="A92" s="80" t="s">
        <v>380</v>
      </c>
      <c r="B92" s="81" t="s">
        <v>275</v>
      </c>
      <c r="C92" s="82" t="s">
        <v>390</v>
      </c>
      <c r="D92" s="83">
        <v>46029828.25</v>
      </c>
      <c r="E92" s="84">
        <v>8447658</v>
      </c>
      <c r="F92" s="85">
        <f t="shared" si="2"/>
        <v>37582170.25</v>
      </c>
    </row>
    <row r="93" spans="1:6" ht="33.75">
      <c r="A93" s="80" t="s">
        <v>299</v>
      </c>
      <c r="B93" s="81" t="s">
        <v>275</v>
      </c>
      <c r="C93" s="82" t="s">
        <v>391</v>
      </c>
      <c r="D93" s="83">
        <v>9624700</v>
      </c>
      <c r="E93" s="84" t="s">
        <v>54</v>
      </c>
      <c r="F93" s="85">
        <f t="shared" si="2"/>
        <v>9624700</v>
      </c>
    </row>
    <row r="94" spans="1:6" ht="33.75">
      <c r="A94" s="80" t="s">
        <v>299</v>
      </c>
      <c r="B94" s="81" t="s">
        <v>275</v>
      </c>
      <c r="C94" s="82" t="s">
        <v>392</v>
      </c>
      <c r="D94" s="83">
        <v>20936780</v>
      </c>
      <c r="E94" s="84" t="s">
        <v>54</v>
      </c>
      <c r="F94" s="85">
        <f t="shared" si="2"/>
        <v>20936780</v>
      </c>
    </row>
    <row r="95" spans="1:6" ht="33.75">
      <c r="A95" s="80" t="s">
        <v>299</v>
      </c>
      <c r="B95" s="81" t="s">
        <v>275</v>
      </c>
      <c r="C95" s="82" t="s">
        <v>393</v>
      </c>
      <c r="D95" s="83">
        <v>1069412</v>
      </c>
      <c r="E95" s="84" t="s">
        <v>54</v>
      </c>
      <c r="F95" s="85">
        <f t="shared" si="2"/>
        <v>1069412</v>
      </c>
    </row>
    <row r="96" spans="1:6" ht="33.75">
      <c r="A96" s="80" t="s">
        <v>299</v>
      </c>
      <c r="B96" s="81" t="s">
        <v>275</v>
      </c>
      <c r="C96" s="82" t="s">
        <v>394</v>
      </c>
      <c r="D96" s="83">
        <v>2326313</v>
      </c>
      <c r="E96" s="84" t="s">
        <v>54</v>
      </c>
      <c r="F96" s="85">
        <f t="shared" si="2"/>
        <v>2326313</v>
      </c>
    </row>
    <row r="97" spans="1:6" ht="33.75">
      <c r="A97" s="80" t="s">
        <v>299</v>
      </c>
      <c r="B97" s="81" t="s">
        <v>275</v>
      </c>
      <c r="C97" s="82" t="s">
        <v>395</v>
      </c>
      <c r="D97" s="83">
        <v>9667562.25</v>
      </c>
      <c r="E97" s="84">
        <v>6464012.25</v>
      </c>
      <c r="F97" s="85">
        <f t="shared" si="2"/>
        <v>3203550</v>
      </c>
    </row>
    <row r="98" spans="1:6" ht="33.75">
      <c r="A98" s="80" t="s">
        <v>299</v>
      </c>
      <c r="B98" s="81" t="s">
        <v>275</v>
      </c>
      <c r="C98" s="82" t="s">
        <v>396</v>
      </c>
      <c r="D98" s="83">
        <v>236000</v>
      </c>
      <c r="E98" s="84">
        <v>211000</v>
      </c>
      <c r="F98" s="85">
        <f t="shared" si="2"/>
        <v>25000</v>
      </c>
    </row>
    <row r="99" spans="1:6" ht="33.75">
      <c r="A99" s="80" t="s">
        <v>299</v>
      </c>
      <c r="B99" s="81" t="s">
        <v>275</v>
      </c>
      <c r="C99" s="82" t="s">
        <v>397</v>
      </c>
      <c r="D99" s="83">
        <v>1820634</v>
      </c>
      <c r="E99" s="84">
        <v>1715645.75</v>
      </c>
      <c r="F99" s="85">
        <f t="shared" si="2"/>
        <v>104988.25</v>
      </c>
    </row>
    <row r="100" spans="1:6" ht="33.75">
      <c r="A100" s="80" t="s">
        <v>299</v>
      </c>
      <c r="B100" s="81" t="s">
        <v>275</v>
      </c>
      <c r="C100" s="82" t="s">
        <v>398</v>
      </c>
      <c r="D100" s="83">
        <v>308427</v>
      </c>
      <c r="E100" s="84">
        <v>57000</v>
      </c>
      <c r="F100" s="85">
        <f t="shared" si="2"/>
        <v>251427</v>
      </c>
    </row>
    <row r="101" spans="1:6" ht="33.75">
      <c r="A101" s="80" t="s">
        <v>299</v>
      </c>
      <c r="B101" s="81" t="s">
        <v>275</v>
      </c>
      <c r="C101" s="82" t="s">
        <v>399</v>
      </c>
      <c r="D101" s="83">
        <v>40000</v>
      </c>
      <c r="E101" s="84" t="s">
        <v>54</v>
      </c>
      <c r="F101" s="85">
        <f t="shared" si="2"/>
        <v>40000</v>
      </c>
    </row>
    <row r="102" spans="1:6" ht="22.5">
      <c r="A102" s="80" t="s">
        <v>400</v>
      </c>
      <c r="B102" s="81" t="s">
        <v>275</v>
      </c>
      <c r="C102" s="82" t="s">
        <v>401</v>
      </c>
      <c r="D102" s="83">
        <v>4507700</v>
      </c>
      <c r="E102" s="84">
        <v>4454237.5</v>
      </c>
      <c r="F102" s="85">
        <f t="shared" si="2"/>
        <v>53462.5</v>
      </c>
    </row>
    <row r="103" spans="1:6" ht="33.75">
      <c r="A103" s="80" t="s">
        <v>299</v>
      </c>
      <c r="B103" s="81" t="s">
        <v>275</v>
      </c>
      <c r="C103" s="82" t="s">
        <v>402</v>
      </c>
      <c r="D103" s="83">
        <v>4050000</v>
      </c>
      <c r="E103" s="84">
        <v>4001883.69</v>
      </c>
      <c r="F103" s="85">
        <f t="shared" si="2"/>
        <v>48116.310000000056</v>
      </c>
    </row>
    <row r="104" spans="1:6" ht="33.75">
      <c r="A104" s="80" t="s">
        <v>299</v>
      </c>
      <c r="B104" s="81" t="s">
        <v>275</v>
      </c>
      <c r="C104" s="82" t="s">
        <v>403</v>
      </c>
      <c r="D104" s="83">
        <v>450000</v>
      </c>
      <c r="E104" s="84">
        <v>444653.81</v>
      </c>
      <c r="F104" s="85">
        <f t="shared" si="2"/>
        <v>5346.1900000000023</v>
      </c>
    </row>
    <row r="105" spans="1:6" ht="33.75">
      <c r="A105" s="80" t="s">
        <v>299</v>
      </c>
      <c r="B105" s="81" t="s">
        <v>275</v>
      </c>
      <c r="C105" s="82" t="s">
        <v>404</v>
      </c>
      <c r="D105" s="83">
        <v>7700</v>
      </c>
      <c r="E105" s="84">
        <v>7700</v>
      </c>
      <c r="F105" s="85" t="str">
        <f t="shared" si="2"/>
        <v>-</v>
      </c>
    </row>
    <row r="106" spans="1:6">
      <c r="A106" s="80" t="s">
        <v>405</v>
      </c>
      <c r="B106" s="81" t="s">
        <v>275</v>
      </c>
      <c r="C106" s="82" t="s">
        <v>406</v>
      </c>
      <c r="D106" s="83">
        <v>27531000</v>
      </c>
      <c r="E106" s="84">
        <v>1617687.59</v>
      </c>
      <c r="F106" s="85">
        <f t="shared" si="2"/>
        <v>25913312.41</v>
      </c>
    </row>
    <row r="107" spans="1:6" ht="33.75">
      <c r="A107" s="80" t="s">
        <v>377</v>
      </c>
      <c r="B107" s="81" t="s">
        <v>275</v>
      </c>
      <c r="C107" s="82" t="s">
        <v>407</v>
      </c>
      <c r="D107" s="83">
        <v>3433000</v>
      </c>
      <c r="E107" s="84">
        <v>171886.01</v>
      </c>
      <c r="F107" s="85">
        <f t="shared" si="2"/>
        <v>3261113.99</v>
      </c>
    </row>
    <row r="108" spans="1:6" ht="33.75">
      <c r="A108" s="80" t="s">
        <v>299</v>
      </c>
      <c r="B108" s="81" t="s">
        <v>275</v>
      </c>
      <c r="C108" s="82" t="s">
        <v>408</v>
      </c>
      <c r="D108" s="83">
        <v>3125000</v>
      </c>
      <c r="E108" s="84" t="s">
        <v>54</v>
      </c>
      <c r="F108" s="85">
        <f t="shared" si="2"/>
        <v>3125000</v>
      </c>
    </row>
    <row r="109" spans="1:6" ht="33.75">
      <c r="A109" s="80" t="s">
        <v>299</v>
      </c>
      <c r="B109" s="81" t="s">
        <v>275</v>
      </c>
      <c r="C109" s="82" t="s">
        <v>409</v>
      </c>
      <c r="D109" s="83">
        <v>208000</v>
      </c>
      <c r="E109" s="84">
        <v>71886.009999999995</v>
      </c>
      <c r="F109" s="85">
        <f t="shared" si="2"/>
        <v>136113.99</v>
      </c>
    </row>
    <row r="110" spans="1:6" ht="33.75">
      <c r="A110" s="80" t="s">
        <v>328</v>
      </c>
      <c r="B110" s="81" t="s">
        <v>275</v>
      </c>
      <c r="C110" s="82" t="s">
        <v>410</v>
      </c>
      <c r="D110" s="83">
        <v>100000</v>
      </c>
      <c r="E110" s="84">
        <v>100000</v>
      </c>
      <c r="F110" s="85" t="str">
        <f t="shared" si="2"/>
        <v>-</v>
      </c>
    </row>
    <row r="111" spans="1:6" ht="33.75">
      <c r="A111" s="80" t="s">
        <v>411</v>
      </c>
      <c r="B111" s="81" t="s">
        <v>275</v>
      </c>
      <c r="C111" s="82" t="s">
        <v>412</v>
      </c>
      <c r="D111" s="83">
        <v>1053000</v>
      </c>
      <c r="E111" s="84" t="s">
        <v>54</v>
      </c>
      <c r="F111" s="85">
        <f t="shared" ref="F111:F142" si="3">IF(OR(D111="-",E111=D111),"-",D111-IF(E111="-",0,E111))</f>
        <v>1053000</v>
      </c>
    </row>
    <row r="112" spans="1:6" ht="33.75">
      <c r="A112" s="80" t="s">
        <v>299</v>
      </c>
      <c r="B112" s="81" t="s">
        <v>275</v>
      </c>
      <c r="C112" s="82" t="s">
        <v>413</v>
      </c>
      <c r="D112" s="83">
        <v>1000000</v>
      </c>
      <c r="E112" s="84" t="s">
        <v>54</v>
      </c>
      <c r="F112" s="85">
        <f t="shared" si="3"/>
        <v>1000000</v>
      </c>
    </row>
    <row r="113" spans="1:6" ht="33.75">
      <c r="A113" s="80" t="s">
        <v>299</v>
      </c>
      <c r="B113" s="81" t="s">
        <v>275</v>
      </c>
      <c r="C113" s="82" t="s">
        <v>414</v>
      </c>
      <c r="D113" s="83">
        <v>53000</v>
      </c>
      <c r="E113" s="84" t="s">
        <v>54</v>
      </c>
      <c r="F113" s="85">
        <f t="shared" si="3"/>
        <v>53000</v>
      </c>
    </row>
    <row r="114" spans="1:6" ht="45">
      <c r="A114" s="80" t="s">
        <v>415</v>
      </c>
      <c r="B114" s="81" t="s">
        <v>275</v>
      </c>
      <c r="C114" s="82" t="s">
        <v>416</v>
      </c>
      <c r="D114" s="83">
        <v>23045000</v>
      </c>
      <c r="E114" s="84">
        <v>1445801.58</v>
      </c>
      <c r="F114" s="85">
        <f t="shared" si="3"/>
        <v>21599198.420000002</v>
      </c>
    </row>
    <row r="115" spans="1:6" ht="33.75">
      <c r="A115" s="80" t="s">
        <v>417</v>
      </c>
      <c r="B115" s="81" t="s">
        <v>275</v>
      </c>
      <c r="C115" s="82" t="s">
        <v>418</v>
      </c>
      <c r="D115" s="83">
        <v>16680000</v>
      </c>
      <c r="E115" s="84" t="s">
        <v>54</v>
      </c>
      <c r="F115" s="85">
        <f t="shared" si="3"/>
        <v>16680000</v>
      </c>
    </row>
    <row r="116" spans="1:6" ht="33.75">
      <c r="A116" s="80" t="s">
        <v>328</v>
      </c>
      <c r="B116" s="81" t="s">
        <v>275</v>
      </c>
      <c r="C116" s="82" t="s">
        <v>419</v>
      </c>
      <c r="D116" s="83">
        <v>105000</v>
      </c>
      <c r="E116" s="84" t="s">
        <v>54</v>
      </c>
      <c r="F116" s="85">
        <f t="shared" si="3"/>
        <v>105000</v>
      </c>
    </row>
    <row r="117" spans="1:6" ht="33.75">
      <c r="A117" s="80" t="s">
        <v>328</v>
      </c>
      <c r="B117" s="81" t="s">
        <v>275</v>
      </c>
      <c r="C117" s="82" t="s">
        <v>420</v>
      </c>
      <c r="D117" s="83">
        <v>4170000</v>
      </c>
      <c r="E117" s="84" t="s">
        <v>54</v>
      </c>
      <c r="F117" s="85">
        <f t="shared" si="3"/>
        <v>4170000</v>
      </c>
    </row>
    <row r="118" spans="1:6" ht="33.75">
      <c r="A118" s="80" t="s">
        <v>417</v>
      </c>
      <c r="B118" s="81" t="s">
        <v>275</v>
      </c>
      <c r="C118" s="82" t="s">
        <v>421</v>
      </c>
      <c r="D118" s="83">
        <v>2000000</v>
      </c>
      <c r="E118" s="84">
        <v>1425801.58</v>
      </c>
      <c r="F118" s="85">
        <f t="shared" si="3"/>
        <v>574198.41999999993</v>
      </c>
    </row>
    <row r="119" spans="1:6" ht="33.75">
      <c r="A119" s="80" t="s">
        <v>417</v>
      </c>
      <c r="B119" s="81" t="s">
        <v>275</v>
      </c>
      <c r="C119" s="82" t="s">
        <v>422</v>
      </c>
      <c r="D119" s="83">
        <v>20000</v>
      </c>
      <c r="E119" s="84">
        <v>20000</v>
      </c>
      <c r="F119" s="85" t="str">
        <f t="shared" si="3"/>
        <v>-</v>
      </c>
    </row>
    <row r="120" spans="1:6" ht="33.75">
      <c r="A120" s="80" t="s">
        <v>417</v>
      </c>
      <c r="B120" s="81" t="s">
        <v>275</v>
      </c>
      <c r="C120" s="82" t="s">
        <v>423</v>
      </c>
      <c r="D120" s="83">
        <v>70000</v>
      </c>
      <c r="E120" s="84" t="s">
        <v>54</v>
      </c>
      <c r="F120" s="85">
        <f t="shared" si="3"/>
        <v>70000</v>
      </c>
    </row>
    <row r="121" spans="1:6">
      <c r="A121" s="80" t="s">
        <v>424</v>
      </c>
      <c r="B121" s="81" t="s">
        <v>275</v>
      </c>
      <c r="C121" s="82" t="s">
        <v>425</v>
      </c>
      <c r="D121" s="83">
        <v>60203057.18</v>
      </c>
      <c r="E121" s="84">
        <v>33551102.129999999</v>
      </c>
      <c r="F121" s="85">
        <f t="shared" si="3"/>
        <v>26651955.050000001</v>
      </c>
    </row>
    <row r="122" spans="1:6">
      <c r="A122" s="80" t="s">
        <v>426</v>
      </c>
      <c r="B122" s="81" t="s">
        <v>275</v>
      </c>
      <c r="C122" s="82" t="s">
        <v>427</v>
      </c>
      <c r="D122" s="83">
        <v>36174546.640000001</v>
      </c>
      <c r="E122" s="84">
        <v>17023313.350000001</v>
      </c>
      <c r="F122" s="85">
        <f t="shared" si="3"/>
        <v>19151233.289999999</v>
      </c>
    </row>
    <row r="123" spans="1:6" ht="33.75">
      <c r="A123" s="80" t="s">
        <v>428</v>
      </c>
      <c r="B123" s="81" t="s">
        <v>275</v>
      </c>
      <c r="C123" s="82" t="s">
        <v>429</v>
      </c>
      <c r="D123" s="83">
        <v>4615264.04</v>
      </c>
      <c r="E123" s="84">
        <v>3037693.84</v>
      </c>
      <c r="F123" s="85">
        <f t="shared" si="3"/>
        <v>1577570.2000000002</v>
      </c>
    </row>
    <row r="124" spans="1:6" ht="33.75">
      <c r="A124" s="80" t="s">
        <v>299</v>
      </c>
      <c r="B124" s="81" t="s">
        <v>275</v>
      </c>
      <c r="C124" s="82" t="s">
        <v>430</v>
      </c>
      <c r="D124" s="83">
        <v>4615264.04</v>
      </c>
      <c r="E124" s="84">
        <v>3037693.84</v>
      </c>
      <c r="F124" s="85">
        <f t="shared" si="3"/>
        <v>1577570.2000000002</v>
      </c>
    </row>
    <row r="125" spans="1:6" ht="45">
      <c r="A125" s="80" t="s">
        <v>431</v>
      </c>
      <c r="B125" s="81" t="s">
        <v>275</v>
      </c>
      <c r="C125" s="82" t="s">
        <v>432</v>
      </c>
      <c r="D125" s="83">
        <v>31559282.600000001</v>
      </c>
      <c r="E125" s="84">
        <v>13985619.51</v>
      </c>
      <c r="F125" s="85">
        <f t="shared" si="3"/>
        <v>17573663.090000004</v>
      </c>
    </row>
    <row r="126" spans="1:6" ht="33.75">
      <c r="A126" s="80" t="s">
        <v>387</v>
      </c>
      <c r="B126" s="81" t="s">
        <v>275</v>
      </c>
      <c r="C126" s="82" t="s">
        <v>433</v>
      </c>
      <c r="D126" s="83">
        <v>16436871.4</v>
      </c>
      <c r="E126" s="84">
        <v>7044373.46</v>
      </c>
      <c r="F126" s="85">
        <f t="shared" si="3"/>
        <v>9392497.9400000013</v>
      </c>
    </row>
    <row r="127" spans="1:6" ht="33.75">
      <c r="A127" s="80" t="s">
        <v>387</v>
      </c>
      <c r="B127" s="81" t="s">
        <v>275</v>
      </c>
      <c r="C127" s="82" t="s">
        <v>434</v>
      </c>
      <c r="D127" s="83">
        <v>8227058.2699999996</v>
      </c>
      <c r="E127" s="84">
        <v>3525882.11</v>
      </c>
      <c r="F127" s="85">
        <f t="shared" si="3"/>
        <v>4701176.16</v>
      </c>
    </row>
    <row r="128" spans="1:6" ht="33.75">
      <c r="A128" s="80" t="s">
        <v>387</v>
      </c>
      <c r="B128" s="81" t="s">
        <v>275</v>
      </c>
      <c r="C128" s="82" t="s">
        <v>435</v>
      </c>
      <c r="D128" s="83">
        <v>4228100</v>
      </c>
      <c r="E128" s="84">
        <v>2114032.9</v>
      </c>
      <c r="F128" s="85">
        <f t="shared" si="3"/>
        <v>2114067.1</v>
      </c>
    </row>
    <row r="129" spans="1:6" ht="33.75">
      <c r="A129" s="80" t="s">
        <v>299</v>
      </c>
      <c r="B129" s="81" t="s">
        <v>275</v>
      </c>
      <c r="C129" s="82" t="s">
        <v>436</v>
      </c>
      <c r="D129" s="83">
        <v>2667252.9300000002</v>
      </c>
      <c r="E129" s="84">
        <v>1301331.04</v>
      </c>
      <c r="F129" s="85">
        <f t="shared" si="3"/>
        <v>1365921.8900000001</v>
      </c>
    </row>
    <row r="130" spans="1:6">
      <c r="A130" s="80" t="s">
        <v>437</v>
      </c>
      <c r="B130" s="81" t="s">
        <v>275</v>
      </c>
      <c r="C130" s="82" t="s">
        <v>438</v>
      </c>
      <c r="D130" s="83">
        <v>4794596.34</v>
      </c>
      <c r="E130" s="84">
        <v>4033643.04</v>
      </c>
      <c r="F130" s="85">
        <f t="shared" si="3"/>
        <v>760953.29999999981</v>
      </c>
    </row>
    <row r="131" spans="1:6" ht="33.75">
      <c r="A131" s="80" t="s">
        <v>428</v>
      </c>
      <c r="B131" s="81" t="s">
        <v>275</v>
      </c>
      <c r="C131" s="82" t="s">
        <v>439</v>
      </c>
      <c r="D131" s="83">
        <v>3328357.04</v>
      </c>
      <c r="E131" s="84">
        <v>2927061.04</v>
      </c>
      <c r="F131" s="85">
        <f t="shared" si="3"/>
        <v>401296</v>
      </c>
    </row>
    <row r="132" spans="1:6" ht="33.75">
      <c r="A132" s="80" t="s">
        <v>387</v>
      </c>
      <c r="B132" s="81" t="s">
        <v>275</v>
      </c>
      <c r="C132" s="82" t="s">
        <v>440</v>
      </c>
      <c r="D132" s="83">
        <v>669881</v>
      </c>
      <c r="E132" s="84">
        <v>268585</v>
      </c>
      <c r="F132" s="85">
        <f t="shared" si="3"/>
        <v>401296</v>
      </c>
    </row>
    <row r="133" spans="1:6" ht="33.75">
      <c r="A133" s="80" t="s">
        <v>299</v>
      </c>
      <c r="B133" s="81" t="s">
        <v>275</v>
      </c>
      <c r="C133" s="82" t="s">
        <v>441</v>
      </c>
      <c r="D133" s="83">
        <v>233109.04</v>
      </c>
      <c r="E133" s="84">
        <v>233109.04</v>
      </c>
      <c r="F133" s="85" t="str">
        <f t="shared" si="3"/>
        <v>-</v>
      </c>
    </row>
    <row r="134" spans="1:6" ht="33.75">
      <c r="A134" s="80" t="s">
        <v>299</v>
      </c>
      <c r="B134" s="81" t="s">
        <v>275</v>
      </c>
      <c r="C134" s="82" t="s">
        <v>442</v>
      </c>
      <c r="D134" s="83">
        <v>16900</v>
      </c>
      <c r="E134" s="84">
        <v>16900</v>
      </c>
      <c r="F134" s="85" t="str">
        <f t="shared" si="3"/>
        <v>-</v>
      </c>
    </row>
    <row r="135" spans="1:6" ht="33.75">
      <c r="A135" s="80" t="s">
        <v>328</v>
      </c>
      <c r="B135" s="81" t="s">
        <v>275</v>
      </c>
      <c r="C135" s="82" t="s">
        <v>443</v>
      </c>
      <c r="D135" s="83">
        <v>2408467</v>
      </c>
      <c r="E135" s="84">
        <v>2408467</v>
      </c>
      <c r="F135" s="85" t="str">
        <f t="shared" si="3"/>
        <v>-</v>
      </c>
    </row>
    <row r="136" spans="1:6" ht="67.5">
      <c r="A136" s="80" t="s">
        <v>444</v>
      </c>
      <c r="B136" s="81" t="s">
        <v>275</v>
      </c>
      <c r="C136" s="82" t="s">
        <v>445</v>
      </c>
      <c r="D136" s="83">
        <v>1466239.3</v>
      </c>
      <c r="E136" s="84">
        <v>1106582</v>
      </c>
      <c r="F136" s="85">
        <f t="shared" si="3"/>
        <v>359657.30000000005</v>
      </c>
    </row>
    <row r="137" spans="1:6" ht="33.75">
      <c r="A137" s="80" t="s">
        <v>328</v>
      </c>
      <c r="B137" s="81" t="s">
        <v>275</v>
      </c>
      <c r="C137" s="82" t="s">
        <v>446</v>
      </c>
      <c r="D137" s="83">
        <v>108284</v>
      </c>
      <c r="E137" s="84">
        <v>108284</v>
      </c>
      <c r="F137" s="85" t="str">
        <f t="shared" si="3"/>
        <v>-</v>
      </c>
    </row>
    <row r="138" spans="1:6" ht="56.25">
      <c r="A138" s="80" t="s">
        <v>447</v>
      </c>
      <c r="B138" s="81" t="s">
        <v>275</v>
      </c>
      <c r="C138" s="82" t="s">
        <v>448</v>
      </c>
      <c r="D138" s="83">
        <v>998298</v>
      </c>
      <c r="E138" s="84">
        <v>998298</v>
      </c>
      <c r="F138" s="85" t="str">
        <f t="shared" si="3"/>
        <v>-</v>
      </c>
    </row>
    <row r="139" spans="1:6" ht="33.75">
      <c r="A139" s="80" t="s">
        <v>299</v>
      </c>
      <c r="B139" s="81" t="s">
        <v>275</v>
      </c>
      <c r="C139" s="82" t="s">
        <v>449</v>
      </c>
      <c r="D139" s="83">
        <v>359657.3</v>
      </c>
      <c r="E139" s="84" t="s">
        <v>54</v>
      </c>
      <c r="F139" s="85">
        <f t="shared" si="3"/>
        <v>359657.3</v>
      </c>
    </row>
    <row r="140" spans="1:6">
      <c r="A140" s="80" t="s">
        <v>450</v>
      </c>
      <c r="B140" s="81" t="s">
        <v>275</v>
      </c>
      <c r="C140" s="82" t="s">
        <v>451</v>
      </c>
      <c r="D140" s="83">
        <v>19233914.199999999</v>
      </c>
      <c r="E140" s="84">
        <v>12494145.74</v>
      </c>
      <c r="F140" s="85">
        <f t="shared" si="3"/>
        <v>6739768.459999999</v>
      </c>
    </row>
    <row r="141" spans="1:6" ht="33.75">
      <c r="A141" s="80" t="s">
        <v>428</v>
      </c>
      <c r="B141" s="81" t="s">
        <v>275</v>
      </c>
      <c r="C141" s="82" t="s">
        <v>452</v>
      </c>
      <c r="D141" s="83">
        <v>2268995.96</v>
      </c>
      <c r="E141" s="84">
        <v>387521.21</v>
      </c>
      <c r="F141" s="85">
        <f t="shared" si="3"/>
        <v>1881474.75</v>
      </c>
    </row>
    <row r="142" spans="1:6" ht="33.75">
      <c r="A142" s="80" t="s">
        <v>387</v>
      </c>
      <c r="B142" s="81" t="s">
        <v>275</v>
      </c>
      <c r="C142" s="82" t="s">
        <v>453</v>
      </c>
      <c r="D142" s="83">
        <v>1509200</v>
      </c>
      <c r="E142" s="84" t="s">
        <v>54</v>
      </c>
      <c r="F142" s="85">
        <f t="shared" si="3"/>
        <v>1509200</v>
      </c>
    </row>
    <row r="143" spans="1:6" ht="33.75">
      <c r="A143" s="80" t="s">
        <v>299</v>
      </c>
      <c r="B143" s="81" t="s">
        <v>275</v>
      </c>
      <c r="C143" s="82" t="s">
        <v>454</v>
      </c>
      <c r="D143" s="83">
        <v>759795.96</v>
      </c>
      <c r="E143" s="84">
        <v>387521.21</v>
      </c>
      <c r="F143" s="85">
        <f t="shared" ref="F143:F174" si="4">IF(OR(D143="-",E143=D143),"-",D143-IF(E143="-",0,E143))</f>
        <v>372274.74999999994</v>
      </c>
    </row>
    <row r="144" spans="1:6" ht="56.25">
      <c r="A144" s="80" t="s">
        <v>455</v>
      </c>
      <c r="B144" s="81" t="s">
        <v>275</v>
      </c>
      <c r="C144" s="82" t="s">
        <v>456</v>
      </c>
      <c r="D144" s="83">
        <v>16964918.239999998</v>
      </c>
      <c r="E144" s="84">
        <v>12106624.529999999</v>
      </c>
      <c r="F144" s="85">
        <f t="shared" si="4"/>
        <v>4858293.709999999</v>
      </c>
    </row>
    <row r="145" spans="1:6" ht="33.75">
      <c r="A145" s="80" t="s">
        <v>299</v>
      </c>
      <c r="B145" s="81" t="s">
        <v>275</v>
      </c>
      <c r="C145" s="82" t="s">
        <v>457</v>
      </c>
      <c r="D145" s="83">
        <v>10666404.59</v>
      </c>
      <c r="E145" s="84">
        <v>7709472.1699999999</v>
      </c>
      <c r="F145" s="85">
        <f t="shared" si="4"/>
        <v>2956932.42</v>
      </c>
    </row>
    <row r="146" spans="1:6" ht="33.75">
      <c r="A146" s="80" t="s">
        <v>299</v>
      </c>
      <c r="B146" s="81" t="s">
        <v>275</v>
      </c>
      <c r="C146" s="82" t="s">
        <v>458</v>
      </c>
      <c r="D146" s="83">
        <v>1471081.5</v>
      </c>
      <c r="E146" s="84">
        <v>1162979.29</v>
      </c>
      <c r="F146" s="85">
        <f t="shared" si="4"/>
        <v>308102.20999999996</v>
      </c>
    </row>
    <row r="147" spans="1:6" ht="33.75">
      <c r="A147" s="80" t="s">
        <v>299</v>
      </c>
      <c r="B147" s="81" t="s">
        <v>275</v>
      </c>
      <c r="C147" s="82" t="s">
        <v>459</v>
      </c>
      <c r="D147" s="83">
        <v>2105050.36</v>
      </c>
      <c r="E147" s="84">
        <v>1680324.36</v>
      </c>
      <c r="F147" s="85">
        <f t="shared" si="4"/>
        <v>424725.99999999977</v>
      </c>
    </row>
    <row r="148" spans="1:6" ht="33.75">
      <c r="A148" s="80" t="s">
        <v>299</v>
      </c>
      <c r="B148" s="81" t="s">
        <v>275</v>
      </c>
      <c r="C148" s="82" t="s">
        <v>460</v>
      </c>
      <c r="D148" s="83">
        <v>595132.6</v>
      </c>
      <c r="E148" s="84">
        <v>95132.6</v>
      </c>
      <c r="F148" s="85">
        <f t="shared" si="4"/>
        <v>500000</v>
      </c>
    </row>
    <row r="149" spans="1:6" ht="33.75">
      <c r="A149" s="80" t="s">
        <v>328</v>
      </c>
      <c r="B149" s="81" t="s">
        <v>275</v>
      </c>
      <c r="C149" s="82" t="s">
        <v>461</v>
      </c>
      <c r="D149" s="83">
        <v>2127249.19</v>
      </c>
      <c r="E149" s="84">
        <v>1458716.11</v>
      </c>
      <c r="F149" s="85">
        <f t="shared" si="4"/>
        <v>668533.07999999984</v>
      </c>
    </row>
    <row r="150" spans="1:6">
      <c r="A150" s="80" t="s">
        <v>462</v>
      </c>
      <c r="B150" s="81" t="s">
        <v>275</v>
      </c>
      <c r="C150" s="82" t="s">
        <v>463</v>
      </c>
      <c r="D150" s="83">
        <v>481790</v>
      </c>
      <c r="E150" s="84">
        <v>424139.93</v>
      </c>
      <c r="F150" s="85">
        <f t="shared" si="4"/>
        <v>57650.070000000007</v>
      </c>
    </row>
    <row r="151" spans="1:6">
      <c r="A151" s="80" t="s">
        <v>464</v>
      </c>
      <c r="B151" s="81" t="s">
        <v>275</v>
      </c>
      <c r="C151" s="82" t="s">
        <v>465</v>
      </c>
      <c r="D151" s="83">
        <v>481790</v>
      </c>
      <c r="E151" s="84">
        <v>424139.93</v>
      </c>
      <c r="F151" s="85">
        <f t="shared" si="4"/>
        <v>57650.070000000007</v>
      </c>
    </row>
    <row r="152" spans="1:6" ht="45">
      <c r="A152" s="80" t="s">
        <v>466</v>
      </c>
      <c r="B152" s="81" t="s">
        <v>275</v>
      </c>
      <c r="C152" s="82" t="s">
        <v>467</v>
      </c>
      <c r="D152" s="83">
        <v>481790</v>
      </c>
      <c r="E152" s="84">
        <v>424139.93</v>
      </c>
      <c r="F152" s="85">
        <f t="shared" si="4"/>
        <v>57650.070000000007</v>
      </c>
    </row>
    <row r="153" spans="1:6">
      <c r="A153" s="80" t="s">
        <v>468</v>
      </c>
      <c r="B153" s="81" t="s">
        <v>275</v>
      </c>
      <c r="C153" s="82" t="s">
        <v>469</v>
      </c>
      <c r="D153" s="83">
        <v>183200</v>
      </c>
      <c r="E153" s="84">
        <v>129325</v>
      </c>
      <c r="F153" s="85">
        <f t="shared" si="4"/>
        <v>53875</v>
      </c>
    </row>
    <row r="154" spans="1:6">
      <c r="A154" s="80" t="s">
        <v>468</v>
      </c>
      <c r="B154" s="81" t="s">
        <v>275</v>
      </c>
      <c r="C154" s="82" t="s">
        <v>470</v>
      </c>
      <c r="D154" s="83">
        <v>42590</v>
      </c>
      <c r="E154" s="84">
        <v>42590</v>
      </c>
      <c r="F154" s="85" t="str">
        <f t="shared" si="4"/>
        <v>-</v>
      </c>
    </row>
    <row r="155" spans="1:6">
      <c r="A155" s="80" t="s">
        <v>468</v>
      </c>
      <c r="B155" s="81" t="s">
        <v>275</v>
      </c>
      <c r="C155" s="82" t="s">
        <v>471</v>
      </c>
      <c r="D155" s="83">
        <v>249600</v>
      </c>
      <c r="E155" s="84">
        <v>245824.93</v>
      </c>
      <c r="F155" s="85">
        <f t="shared" si="4"/>
        <v>3775.070000000007</v>
      </c>
    </row>
    <row r="156" spans="1:6">
      <c r="A156" s="80" t="s">
        <v>468</v>
      </c>
      <c r="B156" s="81" t="s">
        <v>275</v>
      </c>
      <c r="C156" s="82" t="s">
        <v>472</v>
      </c>
      <c r="D156" s="83">
        <v>6400</v>
      </c>
      <c r="E156" s="84">
        <v>6400</v>
      </c>
      <c r="F156" s="85" t="str">
        <f t="shared" si="4"/>
        <v>-</v>
      </c>
    </row>
    <row r="157" spans="1:6">
      <c r="A157" s="80" t="s">
        <v>473</v>
      </c>
      <c r="B157" s="81" t="s">
        <v>275</v>
      </c>
      <c r="C157" s="82" t="s">
        <v>474</v>
      </c>
      <c r="D157" s="83">
        <v>31618470</v>
      </c>
      <c r="E157" s="84">
        <v>18062740.09</v>
      </c>
      <c r="F157" s="85">
        <f t="shared" si="4"/>
        <v>13555729.91</v>
      </c>
    </row>
    <row r="158" spans="1:6">
      <c r="A158" s="80" t="s">
        <v>475</v>
      </c>
      <c r="B158" s="81" t="s">
        <v>275</v>
      </c>
      <c r="C158" s="82" t="s">
        <v>476</v>
      </c>
      <c r="D158" s="83">
        <v>31618470</v>
      </c>
      <c r="E158" s="84">
        <v>18062740.09</v>
      </c>
      <c r="F158" s="85">
        <f t="shared" si="4"/>
        <v>13555729.91</v>
      </c>
    </row>
    <row r="159" spans="1:6" ht="45">
      <c r="A159" s="80" t="s">
        <v>477</v>
      </c>
      <c r="B159" s="81" t="s">
        <v>275</v>
      </c>
      <c r="C159" s="82" t="s">
        <v>478</v>
      </c>
      <c r="D159" s="83">
        <v>31618470</v>
      </c>
      <c r="E159" s="84">
        <v>18062740.09</v>
      </c>
      <c r="F159" s="85">
        <f t="shared" si="4"/>
        <v>13555729.91</v>
      </c>
    </row>
    <row r="160" spans="1:6" ht="45">
      <c r="A160" s="80" t="s">
        <v>479</v>
      </c>
      <c r="B160" s="81" t="s">
        <v>275</v>
      </c>
      <c r="C160" s="82" t="s">
        <v>480</v>
      </c>
      <c r="D160" s="83">
        <v>17935500</v>
      </c>
      <c r="E160" s="84">
        <v>12040700</v>
      </c>
      <c r="F160" s="85">
        <f t="shared" si="4"/>
        <v>5894800</v>
      </c>
    </row>
    <row r="161" spans="1:6">
      <c r="A161" s="80" t="s">
        <v>468</v>
      </c>
      <c r="B161" s="81" t="s">
        <v>275</v>
      </c>
      <c r="C161" s="82" t="s">
        <v>481</v>
      </c>
      <c r="D161" s="83">
        <v>2033700</v>
      </c>
      <c r="E161" s="84">
        <v>1364625.64</v>
      </c>
      <c r="F161" s="85">
        <f t="shared" si="4"/>
        <v>669074.3600000001</v>
      </c>
    </row>
    <row r="162" spans="1:6">
      <c r="A162" s="80" t="s">
        <v>468</v>
      </c>
      <c r="B162" s="81" t="s">
        <v>275</v>
      </c>
      <c r="C162" s="82" t="s">
        <v>482</v>
      </c>
      <c r="D162" s="83">
        <v>6100800</v>
      </c>
      <c r="E162" s="84">
        <v>4550999.45</v>
      </c>
      <c r="F162" s="85">
        <f t="shared" si="4"/>
        <v>1549800.5499999998</v>
      </c>
    </row>
    <row r="163" spans="1:6">
      <c r="A163" s="80" t="s">
        <v>468</v>
      </c>
      <c r="B163" s="81" t="s">
        <v>275</v>
      </c>
      <c r="C163" s="82" t="s">
        <v>483</v>
      </c>
      <c r="D163" s="83">
        <v>2620060</v>
      </c>
      <c r="E163" s="84" t="s">
        <v>54</v>
      </c>
      <c r="F163" s="85">
        <f t="shared" si="4"/>
        <v>2620060</v>
      </c>
    </row>
    <row r="164" spans="1:6">
      <c r="A164" s="80" t="s">
        <v>468</v>
      </c>
      <c r="B164" s="81" t="s">
        <v>275</v>
      </c>
      <c r="C164" s="82" t="s">
        <v>484</v>
      </c>
      <c r="D164" s="83">
        <v>68000</v>
      </c>
      <c r="E164" s="84">
        <v>68000</v>
      </c>
      <c r="F164" s="85" t="str">
        <f t="shared" si="4"/>
        <v>-</v>
      </c>
    </row>
    <row r="165" spans="1:6">
      <c r="A165" s="80" t="s">
        <v>468</v>
      </c>
      <c r="B165" s="81" t="s">
        <v>275</v>
      </c>
      <c r="C165" s="82" t="s">
        <v>485</v>
      </c>
      <c r="D165" s="83">
        <v>218450</v>
      </c>
      <c r="E165" s="84">
        <v>31860</v>
      </c>
      <c r="F165" s="85">
        <f t="shared" si="4"/>
        <v>186590</v>
      </c>
    </row>
    <row r="166" spans="1:6">
      <c r="A166" s="80" t="s">
        <v>468</v>
      </c>
      <c r="B166" s="81" t="s">
        <v>275</v>
      </c>
      <c r="C166" s="82" t="s">
        <v>486</v>
      </c>
      <c r="D166" s="83">
        <v>2620060</v>
      </c>
      <c r="E166" s="84" t="s">
        <v>54</v>
      </c>
      <c r="F166" s="85">
        <f t="shared" si="4"/>
        <v>2620060</v>
      </c>
    </row>
    <row r="167" spans="1:6">
      <c r="A167" s="80" t="s">
        <v>468</v>
      </c>
      <c r="B167" s="81" t="s">
        <v>275</v>
      </c>
      <c r="C167" s="82" t="s">
        <v>487</v>
      </c>
      <c r="D167" s="83">
        <v>21900</v>
      </c>
      <c r="E167" s="84">
        <v>6555</v>
      </c>
      <c r="F167" s="85">
        <f t="shared" si="4"/>
        <v>15345</v>
      </c>
    </row>
    <row r="168" spans="1:6">
      <c r="A168" s="80" t="s">
        <v>488</v>
      </c>
      <c r="B168" s="81" t="s">
        <v>275</v>
      </c>
      <c r="C168" s="82" t="s">
        <v>489</v>
      </c>
      <c r="D168" s="83">
        <v>10548932</v>
      </c>
      <c r="E168" s="84">
        <v>3773481</v>
      </c>
      <c r="F168" s="85">
        <f t="shared" si="4"/>
        <v>6775451</v>
      </c>
    </row>
    <row r="169" spans="1:6">
      <c r="A169" s="80" t="s">
        <v>490</v>
      </c>
      <c r="B169" s="81" t="s">
        <v>275</v>
      </c>
      <c r="C169" s="82" t="s">
        <v>491</v>
      </c>
      <c r="D169" s="83">
        <v>3312105</v>
      </c>
      <c r="E169" s="84">
        <v>1272154</v>
      </c>
      <c r="F169" s="85">
        <f t="shared" si="4"/>
        <v>2039951</v>
      </c>
    </row>
    <row r="170" spans="1:6" ht="22.5">
      <c r="A170" s="80" t="s">
        <v>492</v>
      </c>
      <c r="B170" s="81" t="s">
        <v>275</v>
      </c>
      <c r="C170" s="82" t="s">
        <v>493</v>
      </c>
      <c r="D170" s="83">
        <v>3312105</v>
      </c>
      <c r="E170" s="84">
        <v>1272154</v>
      </c>
      <c r="F170" s="85">
        <f t="shared" si="4"/>
        <v>2039951</v>
      </c>
    </row>
    <row r="171" spans="1:6" ht="33.75">
      <c r="A171" s="80" t="s">
        <v>494</v>
      </c>
      <c r="B171" s="81" t="s">
        <v>275</v>
      </c>
      <c r="C171" s="82" t="s">
        <v>495</v>
      </c>
      <c r="D171" s="83">
        <v>3312105</v>
      </c>
      <c r="E171" s="84">
        <v>1272154</v>
      </c>
      <c r="F171" s="85">
        <f t="shared" si="4"/>
        <v>2039951</v>
      </c>
    </row>
    <row r="172" spans="1:6">
      <c r="A172" s="80" t="s">
        <v>496</v>
      </c>
      <c r="B172" s="81" t="s">
        <v>275</v>
      </c>
      <c r="C172" s="82" t="s">
        <v>497</v>
      </c>
      <c r="D172" s="83">
        <v>7236827</v>
      </c>
      <c r="E172" s="84">
        <v>2501327</v>
      </c>
      <c r="F172" s="85">
        <f t="shared" si="4"/>
        <v>4735500</v>
      </c>
    </row>
    <row r="173" spans="1:6" ht="22.5">
      <c r="A173" s="80" t="s">
        <v>492</v>
      </c>
      <c r="B173" s="81" t="s">
        <v>275</v>
      </c>
      <c r="C173" s="82" t="s">
        <v>498</v>
      </c>
      <c r="D173" s="83">
        <v>73000</v>
      </c>
      <c r="E173" s="84">
        <v>44500</v>
      </c>
      <c r="F173" s="85">
        <f t="shared" si="4"/>
        <v>28500</v>
      </c>
    </row>
    <row r="174" spans="1:6" ht="22.5">
      <c r="A174" s="80" t="s">
        <v>499</v>
      </c>
      <c r="B174" s="81" t="s">
        <v>275</v>
      </c>
      <c r="C174" s="82" t="s">
        <v>500</v>
      </c>
      <c r="D174" s="83">
        <v>73000</v>
      </c>
      <c r="E174" s="84">
        <v>44500</v>
      </c>
      <c r="F174" s="85">
        <f t="shared" si="4"/>
        <v>28500</v>
      </c>
    </row>
    <row r="175" spans="1:6" ht="45">
      <c r="A175" s="80" t="s">
        <v>501</v>
      </c>
      <c r="B175" s="81" t="s">
        <v>275</v>
      </c>
      <c r="C175" s="82" t="s">
        <v>502</v>
      </c>
      <c r="D175" s="83">
        <v>2456827</v>
      </c>
      <c r="E175" s="84">
        <v>2456827</v>
      </c>
      <c r="F175" s="85" t="str">
        <f t="shared" ref="F175:F206" si="5">IF(OR(D175="-",E175=D175),"-",D175-IF(E175="-",0,E175))</f>
        <v>-</v>
      </c>
    </row>
    <row r="176" spans="1:6">
      <c r="A176" s="80" t="s">
        <v>503</v>
      </c>
      <c r="B176" s="81" t="s">
        <v>275</v>
      </c>
      <c r="C176" s="82" t="s">
        <v>504</v>
      </c>
      <c r="D176" s="83">
        <v>977219</v>
      </c>
      <c r="E176" s="84">
        <v>977219</v>
      </c>
      <c r="F176" s="85" t="str">
        <f t="shared" si="5"/>
        <v>-</v>
      </c>
    </row>
    <row r="177" spans="1:6">
      <c r="A177" s="80" t="s">
        <v>503</v>
      </c>
      <c r="B177" s="81" t="s">
        <v>275</v>
      </c>
      <c r="C177" s="82" t="s">
        <v>505</v>
      </c>
      <c r="D177" s="83">
        <v>88838</v>
      </c>
      <c r="E177" s="84">
        <v>88838</v>
      </c>
      <c r="F177" s="85" t="str">
        <f t="shared" si="5"/>
        <v>-</v>
      </c>
    </row>
    <row r="178" spans="1:6">
      <c r="A178" s="80" t="s">
        <v>503</v>
      </c>
      <c r="B178" s="81" t="s">
        <v>275</v>
      </c>
      <c r="C178" s="82" t="s">
        <v>506</v>
      </c>
      <c r="D178" s="83">
        <v>240130</v>
      </c>
      <c r="E178" s="84">
        <v>240130</v>
      </c>
      <c r="F178" s="85" t="str">
        <f t="shared" si="5"/>
        <v>-</v>
      </c>
    </row>
    <row r="179" spans="1:6">
      <c r="A179" s="80" t="s">
        <v>503</v>
      </c>
      <c r="B179" s="81" t="s">
        <v>275</v>
      </c>
      <c r="C179" s="82" t="s">
        <v>507</v>
      </c>
      <c r="D179" s="83">
        <v>139077</v>
      </c>
      <c r="E179" s="84">
        <v>139077</v>
      </c>
      <c r="F179" s="85" t="str">
        <f t="shared" si="5"/>
        <v>-</v>
      </c>
    </row>
    <row r="180" spans="1:6">
      <c r="A180" s="80" t="s">
        <v>503</v>
      </c>
      <c r="B180" s="81" t="s">
        <v>275</v>
      </c>
      <c r="C180" s="82" t="s">
        <v>508</v>
      </c>
      <c r="D180" s="83">
        <v>1011563</v>
      </c>
      <c r="E180" s="84">
        <v>1011563</v>
      </c>
      <c r="F180" s="85" t="str">
        <f t="shared" si="5"/>
        <v>-</v>
      </c>
    </row>
    <row r="181" spans="1:6" ht="22.5">
      <c r="A181" s="80" t="s">
        <v>380</v>
      </c>
      <c r="B181" s="81" t="s">
        <v>275</v>
      </c>
      <c r="C181" s="82" t="s">
        <v>509</v>
      </c>
      <c r="D181" s="83">
        <v>4707000</v>
      </c>
      <c r="E181" s="84" t="s">
        <v>54</v>
      </c>
      <c r="F181" s="85">
        <f t="shared" si="5"/>
        <v>4707000</v>
      </c>
    </row>
    <row r="182" spans="1:6" ht="33.75">
      <c r="A182" s="80" t="s">
        <v>299</v>
      </c>
      <c r="B182" s="81" t="s">
        <v>275</v>
      </c>
      <c r="C182" s="82" t="s">
        <v>510</v>
      </c>
      <c r="D182" s="83">
        <v>4707000</v>
      </c>
      <c r="E182" s="84" t="s">
        <v>54</v>
      </c>
      <c r="F182" s="85">
        <f t="shared" si="5"/>
        <v>4707000</v>
      </c>
    </row>
    <row r="183" spans="1:6">
      <c r="A183" s="80" t="s">
        <v>511</v>
      </c>
      <c r="B183" s="81" t="s">
        <v>275</v>
      </c>
      <c r="C183" s="82" t="s">
        <v>512</v>
      </c>
      <c r="D183" s="83">
        <v>22177747.850000001</v>
      </c>
      <c r="E183" s="84">
        <v>9242224</v>
      </c>
      <c r="F183" s="85">
        <f t="shared" si="5"/>
        <v>12935523.850000001</v>
      </c>
    </row>
    <row r="184" spans="1:6">
      <c r="A184" s="80" t="s">
        <v>513</v>
      </c>
      <c r="B184" s="81" t="s">
        <v>275</v>
      </c>
      <c r="C184" s="82" t="s">
        <v>514</v>
      </c>
      <c r="D184" s="83">
        <v>22177747.850000001</v>
      </c>
      <c r="E184" s="84">
        <v>9242224</v>
      </c>
      <c r="F184" s="85">
        <f t="shared" si="5"/>
        <v>12935523.850000001</v>
      </c>
    </row>
    <row r="185" spans="1:6" ht="45">
      <c r="A185" s="80" t="s">
        <v>515</v>
      </c>
      <c r="B185" s="81" t="s">
        <v>275</v>
      </c>
      <c r="C185" s="82" t="s">
        <v>516</v>
      </c>
      <c r="D185" s="83">
        <v>22177747.850000001</v>
      </c>
      <c r="E185" s="84">
        <v>9242224</v>
      </c>
      <c r="F185" s="85">
        <f t="shared" si="5"/>
        <v>12935523.850000001</v>
      </c>
    </row>
    <row r="186" spans="1:6" ht="45">
      <c r="A186" s="80" t="s">
        <v>479</v>
      </c>
      <c r="B186" s="81" t="s">
        <v>275</v>
      </c>
      <c r="C186" s="82" t="s">
        <v>517</v>
      </c>
      <c r="D186" s="83">
        <v>14070147.85</v>
      </c>
      <c r="E186" s="84">
        <v>9105000</v>
      </c>
      <c r="F186" s="85">
        <f t="shared" si="5"/>
        <v>4965147.8499999996</v>
      </c>
    </row>
    <row r="187" spans="1:6">
      <c r="A187" s="80" t="s">
        <v>468</v>
      </c>
      <c r="B187" s="81" t="s">
        <v>275</v>
      </c>
      <c r="C187" s="82" t="s">
        <v>518</v>
      </c>
      <c r="D187" s="83">
        <v>732100</v>
      </c>
      <c r="E187" s="84">
        <v>137224</v>
      </c>
      <c r="F187" s="85">
        <f t="shared" si="5"/>
        <v>594876</v>
      </c>
    </row>
    <row r="188" spans="1:6">
      <c r="A188" s="80" t="s">
        <v>468</v>
      </c>
      <c r="B188" s="81" t="s">
        <v>275</v>
      </c>
      <c r="C188" s="82" t="s">
        <v>519</v>
      </c>
      <c r="D188" s="83">
        <v>7375500</v>
      </c>
      <c r="E188" s="84" t="s">
        <v>54</v>
      </c>
      <c r="F188" s="85">
        <f t="shared" si="5"/>
        <v>7375500</v>
      </c>
    </row>
    <row r="189" spans="1:6">
      <c r="A189" s="80" t="s">
        <v>520</v>
      </c>
      <c r="B189" s="81" t="s">
        <v>275</v>
      </c>
      <c r="C189" s="82" t="s">
        <v>521</v>
      </c>
      <c r="D189" s="83">
        <v>693600</v>
      </c>
      <c r="E189" s="84">
        <v>693600</v>
      </c>
      <c r="F189" s="85" t="str">
        <f t="shared" si="5"/>
        <v>-</v>
      </c>
    </row>
    <row r="190" spans="1:6">
      <c r="A190" s="80" t="s">
        <v>522</v>
      </c>
      <c r="B190" s="81" t="s">
        <v>275</v>
      </c>
      <c r="C190" s="82" t="s">
        <v>523</v>
      </c>
      <c r="D190" s="83">
        <v>693600</v>
      </c>
      <c r="E190" s="84">
        <v>693600</v>
      </c>
      <c r="F190" s="85" t="str">
        <f t="shared" si="5"/>
        <v>-</v>
      </c>
    </row>
    <row r="191" spans="1:6" ht="56.25">
      <c r="A191" s="80" t="s">
        <v>352</v>
      </c>
      <c r="B191" s="81" t="s">
        <v>275</v>
      </c>
      <c r="C191" s="82" t="s">
        <v>524</v>
      </c>
      <c r="D191" s="83">
        <v>693600</v>
      </c>
      <c r="E191" s="84">
        <v>693600</v>
      </c>
      <c r="F191" s="85" t="str">
        <f t="shared" si="5"/>
        <v>-</v>
      </c>
    </row>
    <row r="192" spans="1:6" ht="33.75">
      <c r="A192" s="80" t="s">
        <v>417</v>
      </c>
      <c r="B192" s="81" t="s">
        <v>275</v>
      </c>
      <c r="C192" s="82" t="s">
        <v>525</v>
      </c>
      <c r="D192" s="83">
        <v>693600</v>
      </c>
      <c r="E192" s="84">
        <v>693600</v>
      </c>
      <c r="F192" s="85" t="str">
        <f t="shared" si="5"/>
        <v>-</v>
      </c>
    </row>
    <row r="193" spans="1:6" ht="22.5">
      <c r="A193" s="80" t="s">
        <v>526</v>
      </c>
      <c r="B193" s="81" t="s">
        <v>275</v>
      </c>
      <c r="C193" s="82" t="s">
        <v>527</v>
      </c>
      <c r="D193" s="83">
        <v>1673800</v>
      </c>
      <c r="E193" s="84">
        <v>765721.08</v>
      </c>
      <c r="F193" s="85">
        <f t="shared" si="5"/>
        <v>908078.92</v>
      </c>
    </row>
    <row r="194" spans="1:6" ht="22.5">
      <c r="A194" s="80" t="s">
        <v>528</v>
      </c>
      <c r="B194" s="81" t="s">
        <v>275</v>
      </c>
      <c r="C194" s="82" t="s">
        <v>529</v>
      </c>
      <c r="D194" s="83">
        <v>1673800</v>
      </c>
      <c r="E194" s="84">
        <v>765721.08</v>
      </c>
      <c r="F194" s="85">
        <f t="shared" si="5"/>
        <v>908078.92</v>
      </c>
    </row>
    <row r="195" spans="1:6" ht="33.75">
      <c r="A195" s="80" t="s">
        <v>530</v>
      </c>
      <c r="B195" s="81" t="s">
        <v>275</v>
      </c>
      <c r="C195" s="82" t="s">
        <v>531</v>
      </c>
      <c r="D195" s="83">
        <v>1673800</v>
      </c>
      <c r="E195" s="84">
        <v>765721.08</v>
      </c>
      <c r="F195" s="85">
        <f t="shared" si="5"/>
        <v>908078.92</v>
      </c>
    </row>
    <row r="196" spans="1:6">
      <c r="A196" s="80" t="s">
        <v>532</v>
      </c>
      <c r="B196" s="81" t="s">
        <v>275</v>
      </c>
      <c r="C196" s="82" t="s">
        <v>533</v>
      </c>
      <c r="D196" s="83">
        <v>1673800</v>
      </c>
      <c r="E196" s="84">
        <v>765721.08</v>
      </c>
      <c r="F196" s="85">
        <f t="shared" si="5"/>
        <v>908078.92</v>
      </c>
    </row>
    <row r="197" spans="1:6" ht="33.75">
      <c r="A197" s="80" t="s">
        <v>534</v>
      </c>
      <c r="B197" s="81" t="s">
        <v>275</v>
      </c>
      <c r="C197" s="82" t="s">
        <v>535</v>
      </c>
      <c r="D197" s="83">
        <v>632969</v>
      </c>
      <c r="E197" s="84">
        <v>425743.75</v>
      </c>
      <c r="F197" s="85">
        <f t="shared" si="5"/>
        <v>207225.25</v>
      </c>
    </row>
    <row r="198" spans="1:6">
      <c r="A198" s="80" t="s">
        <v>280</v>
      </c>
      <c r="B198" s="81" t="s">
        <v>275</v>
      </c>
      <c r="C198" s="82" t="s">
        <v>536</v>
      </c>
      <c r="D198" s="83">
        <v>632969</v>
      </c>
      <c r="E198" s="84">
        <v>425743.75</v>
      </c>
      <c r="F198" s="85">
        <f t="shared" si="5"/>
        <v>207225.25</v>
      </c>
    </row>
    <row r="199" spans="1:6" ht="45">
      <c r="A199" s="80" t="s">
        <v>537</v>
      </c>
      <c r="B199" s="81" t="s">
        <v>275</v>
      </c>
      <c r="C199" s="82" t="s">
        <v>538</v>
      </c>
      <c r="D199" s="83">
        <v>632969</v>
      </c>
      <c r="E199" s="84">
        <v>425743.75</v>
      </c>
      <c r="F199" s="85">
        <f t="shared" si="5"/>
        <v>207225.25</v>
      </c>
    </row>
    <row r="200" spans="1:6">
      <c r="A200" s="80" t="s">
        <v>539</v>
      </c>
      <c r="B200" s="81" t="s">
        <v>275</v>
      </c>
      <c r="C200" s="82" t="s">
        <v>540</v>
      </c>
      <c r="D200" s="83">
        <v>590969</v>
      </c>
      <c r="E200" s="84">
        <v>425743.75</v>
      </c>
      <c r="F200" s="85">
        <f t="shared" si="5"/>
        <v>165225.25</v>
      </c>
    </row>
    <row r="201" spans="1:6" ht="33.75">
      <c r="A201" s="80" t="s">
        <v>290</v>
      </c>
      <c r="B201" s="81" t="s">
        <v>275</v>
      </c>
      <c r="C201" s="82" t="s">
        <v>541</v>
      </c>
      <c r="D201" s="83">
        <v>36419</v>
      </c>
      <c r="E201" s="84">
        <v>1400</v>
      </c>
      <c r="F201" s="85">
        <f t="shared" si="5"/>
        <v>35019</v>
      </c>
    </row>
    <row r="202" spans="1:6" ht="22.5">
      <c r="A202" s="80" t="s">
        <v>297</v>
      </c>
      <c r="B202" s="81" t="s">
        <v>275</v>
      </c>
      <c r="C202" s="82" t="s">
        <v>542</v>
      </c>
      <c r="D202" s="83">
        <v>2600</v>
      </c>
      <c r="E202" s="84">
        <v>2600</v>
      </c>
      <c r="F202" s="85" t="str">
        <f t="shared" si="5"/>
        <v>-</v>
      </c>
    </row>
    <row r="203" spans="1:6">
      <c r="A203" s="80" t="s">
        <v>256</v>
      </c>
      <c r="B203" s="81" t="s">
        <v>275</v>
      </c>
      <c r="C203" s="82" t="s">
        <v>543</v>
      </c>
      <c r="D203" s="83">
        <v>551950</v>
      </c>
      <c r="E203" s="84">
        <v>421743.75</v>
      </c>
      <c r="F203" s="85">
        <f t="shared" si="5"/>
        <v>130206.25</v>
      </c>
    </row>
    <row r="204" spans="1:6" ht="33.75">
      <c r="A204" s="80" t="s">
        <v>308</v>
      </c>
      <c r="B204" s="81" t="s">
        <v>275</v>
      </c>
      <c r="C204" s="82" t="s">
        <v>544</v>
      </c>
      <c r="D204" s="83">
        <v>42000</v>
      </c>
      <c r="E204" s="84" t="s">
        <v>54</v>
      </c>
      <c r="F204" s="85">
        <f t="shared" si="5"/>
        <v>42000</v>
      </c>
    </row>
    <row r="205" spans="1:6" ht="23.25" thickBot="1">
      <c r="A205" s="80" t="s">
        <v>545</v>
      </c>
      <c r="B205" s="81" t="s">
        <v>275</v>
      </c>
      <c r="C205" s="82" t="s">
        <v>546</v>
      </c>
      <c r="D205" s="83">
        <v>42000</v>
      </c>
      <c r="E205" s="84" t="s">
        <v>54</v>
      </c>
      <c r="F205" s="85">
        <f t="shared" si="5"/>
        <v>42000</v>
      </c>
    </row>
    <row r="206" spans="1:6" ht="9" customHeight="1" thickBot="1">
      <c r="A206" s="69"/>
      <c r="B206" s="68"/>
      <c r="C206" s="76"/>
      <c r="D206" s="79"/>
      <c r="E206" s="68"/>
      <c r="F206" s="68"/>
    </row>
    <row r="207" spans="1:6" ht="13.5" customHeight="1" thickBot="1">
      <c r="A207" s="67" t="s">
        <v>547</v>
      </c>
      <c r="B207" s="64" t="s">
        <v>548</v>
      </c>
      <c r="C207" s="77" t="s">
        <v>276</v>
      </c>
      <c r="D207" s="65">
        <v>-40438238.32</v>
      </c>
      <c r="E207" s="65">
        <v>47991285.310000002</v>
      </c>
      <c r="F207" s="66" t="s">
        <v>549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303" priority="193" stopIfTrue="1" operator="equal">
      <formula>0</formula>
    </cfRule>
  </conditionalFormatting>
  <conditionalFormatting sqref="E15:F15">
    <cfRule type="cellIs" dxfId="302" priority="192" stopIfTrue="1" operator="equal">
      <formula>0</formula>
    </cfRule>
  </conditionalFormatting>
  <conditionalFormatting sqref="E16:F16">
    <cfRule type="cellIs" dxfId="301" priority="191" stopIfTrue="1" operator="equal">
      <formula>0</formula>
    </cfRule>
  </conditionalFormatting>
  <conditionalFormatting sqref="E17:F17">
    <cfRule type="cellIs" dxfId="300" priority="190" stopIfTrue="1" operator="equal">
      <formula>0</formula>
    </cfRule>
  </conditionalFormatting>
  <conditionalFormatting sqref="E18:F18">
    <cfRule type="cellIs" dxfId="299" priority="189" stopIfTrue="1" operator="equal">
      <formula>0</formula>
    </cfRule>
  </conditionalFormatting>
  <conditionalFormatting sqref="E19:F19">
    <cfRule type="cellIs" dxfId="298" priority="188" stopIfTrue="1" operator="equal">
      <formula>0</formula>
    </cfRule>
  </conditionalFormatting>
  <conditionalFormatting sqref="E20:F20">
    <cfRule type="cellIs" dxfId="297" priority="187" stopIfTrue="1" operator="equal">
      <formula>0</formula>
    </cfRule>
  </conditionalFormatting>
  <conditionalFormatting sqref="E21:F21">
    <cfRule type="cellIs" dxfId="296" priority="186" stopIfTrue="1" operator="equal">
      <formula>0</formula>
    </cfRule>
  </conditionalFormatting>
  <conditionalFormatting sqref="E22:F22">
    <cfRule type="cellIs" dxfId="295" priority="185" stopIfTrue="1" operator="equal">
      <formula>0</formula>
    </cfRule>
  </conditionalFormatting>
  <conditionalFormatting sqref="E23:F23">
    <cfRule type="cellIs" dxfId="294" priority="184" stopIfTrue="1" operator="equal">
      <formula>0</formula>
    </cfRule>
  </conditionalFormatting>
  <conditionalFormatting sqref="E24:F24">
    <cfRule type="cellIs" dxfId="293" priority="183" stopIfTrue="1" operator="equal">
      <formula>0</formula>
    </cfRule>
  </conditionalFormatting>
  <conditionalFormatting sqref="E25:F25">
    <cfRule type="cellIs" dxfId="292" priority="182" stopIfTrue="1" operator="equal">
      <formula>0</formula>
    </cfRule>
  </conditionalFormatting>
  <conditionalFormatting sqref="E26:F26">
    <cfRule type="cellIs" dxfId="291" priority="181" stopIfTrue="1" operator="equal">
      <formula>0</formula>
    </cfRule>
  </conditionalFormatting>
  <conditionalFormatting sqref="E27:F27">
    <cfRule type="cellIs" dxfId="290" priority="180" stopIfTrue="1" operator="equal">
      <formula>0</formula>
    </cfRule>
  </conditionalFormatting>
  <conditionalFormatting sqref="E28:F28">
    <cfRule type="cellIs" dxfId="289" priority="179" stopIfTrue="1" operator="equal">
      <formula>0</formula>
    </cfRule>
  </conditionalFormatting>
  <conditionalFormatting sqref="E29:F29">
    <cfRule type="cellIs" dxfId="288" priority="178" stopIfTrue="1" operator="equal">
      <formula>0</formula>
    </cfRule>
  </conditionalFormatting>
  <conditionalFormatting sqref="E30:F30">
    <cfRule type="cellIs" dxfId="287" priority="177" stopIfTrue="1" operator="equal">
      <formula>0</formula>
    </cfRule>
  </conditionalFormatting>
  <conditionalFormatting sqref="E31:F31">
    <cfRule type="cellIs" dxfId="286" priority="176" stopIfTrue="1" operator="equal">
      <formula>0</formula>
    </cfRule>
  </conditionalFormatting>
  <conditionalFormatting sqref="E32:F32">
    <cfRule type="cellIs" dxfId="285" priority="175" stopIfTrue="1" operator="equal">
      <formula>0</formula>
    </cfRule>
  </conditionalFormatting>
  <conditionalFormatting sqref="E33:F33">
    <cfRule type="cellIs" dxfId="284" priority="174" stopIfTrue="1" operator="equal">
      <formula>0</formula>
    </cfRule>
  </conditionalFormatting>
  <conditionalFormatting sqref="E34:F34">
    <cfRule type="cellIs" dxfId="283" priority="173" stopIfTrue="1" operator="equal">
      <formula>0</formula>
    </cfRule>
  </conditionalFormatting>
  <conditionalFormatting sqref="E35:F35">
    <cfRule type="cellIs" dxfId="282" priority="172" stopIfTrue="1" operator="equal">
      <formula>0</formula>
    </cfRule>
  </conditionalFormatting>
  <conditionalFormatting sqref="E36:F36">
    <cfRule type="cellIs" dxfId="281" priority="171" stopIfTrue="1" operator="equal">
      <formula>0</formula>
    </cfRule>
  </conditionalFormatting>
  <conditionalFormatting sqref="E37:F37">
    <cfRule type="cellIs" dxfId="280" priority="170" stopIfTrue="1" operator="equal">
      <formula>0</formula>
    </cfRule>
  </conditionalFormatting>
  <conditionalFormatting sqref="E38:F38">
    <cfRule type="cellIs" dxfId="279" priority="169" stopIfTrue="1" operator="equal">
      <formula>0</formula>
    </cfRule>
  </conditionalFormatting>
  <conditionalFormatting sqref="E39:F39">
    <cfRule type="cellIs" dxfId="278" priority="168" stopIfTrue="1" operator="equal">
      <formula>0</formula>
    </cfRule>
  </conditionalFormatting>
  <conditionalFormatting sqref="E40:F40">
    <cfRule type="cellIs" dxfId="277" priority="167" stopIfTrue="1" operator="equal">
      <formula>0</formula>
    </cfRule>
  </conditionalFormatting>
  <conditionalFormatting sqref="E41:F41">
    <cfRule type="cellIs" dxfId="276" priority="166" stopIfTrue="1" operator="equal">
      <formula>0</formula>
    </cfRule>
  </conditionalFormatting>
  <conditionalFormatting sqref="E42:F42">
    <cfRule type="cellIs" dxfId="275" priority="165" stopIfTrue="1" operator="equal">
      <formula>0</formula>
    </cfRule>
  </conditionalFormatting>
  <conditionalFormatting sqref="E43:F43">
    <cfRule type="cellIs" dxfId="274" priority="164" stopIfTrue="1" operator="equal">
      <formula>0</formula>
    </cfRule>
  </conditionalFormatting>
  <conditionalFormatting sqref="E44:F44">
    <cfRule type="cellIs" dxfId="273" priority="163" stopIfTrue="1" operator="equal">
      <formula>0</formula>
    </cfRule>
  </conditionalFormatting>
  <conditionalFormatting sqref="E45:F45">
    <cfRule type="cellIs" dxfId="272" priority="162" stopIfTrue="1" operator="equal">
      <formula>0</formula>
    </cfRule>
  </conditionalFormatting>
  <conditionalFormatting sqref="E46:F46">
    <cfRule type="cellIs" dxfId="271" priority="161" stopIfTrue="1" operator="equal">
      <formula>0</formula>
    </cfRule>
  </conditionalFormatting>
  <conditionalFormatting sqref="E47:F47">
    <cfRule type="cellIs" dxfId="270" priority="160" stopIfTrue="1" operator="equal">
      <formula>0</formula>
    </cfRule>
  </conditionalFormatting>
  <conditionalFormatting sqref="E48:F48">
    <cfRule type="cellIs" dxfId="269" priority="159" stopIfTrue="1" operator="equal">
      <formula>0</formula>
    </cfRule>
  </conditionalFormatting>
  <conditionalFormatting sqref="E49:F49">
    <cfRule type="cellIs" dxfId="268" priority="158" stopIfTrue="1" operator="equal">
      <formula>0</formula>
    </cfRule>
  </conditionalFormatting>
  <conditionalFormatting sqref="E50:F50">
    <cfRule type="cellIs" dxfId="267" priority="157" stopIfTrue="1" operator="equal">
      <formula>0</formula>
    </cfRule>
  </conditionalFormatting>
  <conditionalFormatting sqref="E51:F51">
    <cfRule type="cellIs" dxfId="266" priority="156" stopIfTrue="1" operator="equal">
      <formula>0</formula>
    </cfRule>
  </conditionalFormatting>
  <conditionalFormatting sqref="E52:F52">
    <cfRule type="cellIs" dxfId="265" priority="155" stopIfTrue="1" operator="equal">
      <formula>0</formula>
    </cfRule>
  </conditionalFormatting>
  <conditionalFormatting sqref="E53:F53">
    <cfRule type="cellIs" dxfId="264" priority="154" stopIfTrue="1" operator="equal">
      <formula>0</formula>
    </cfRule>
  </conditionalFormatting>
  <conditionalFormatting sqref="E54:F54">
    <cfRule type="cellIs" dxfId="263" priority="153" stopIfTrue="1" operator="equal">
      <formula>0</formula>
    </cfRule>
  </conditionalFormatting>
  <conditionalFormatting sqref="E55:F55">
    <cfRule type="cellIs" dxfId="262" priority="152" stopIfTrue="1" operator="equal">
      <formula>0</formula>
    </cfRule>
  </conditionalFormatting>
  <conditionalFormatting sqref="E56:F56">
    <cfRule type="cellIs" dxfId="261" priority="151" stopIfTrue="1" operator="equal">
      <formula>0</formula>
    </cfRule>
  </conditionalFormatting>
  <conditionalFormatting sqref="E57:F57">
    <cfRule type="cellIs" dxfId="260" priority="150" stopIfTrue="1" operator="equal">
      <formula>0</formula>
    </cfRule>
  </conditionalFormatting>
  <conditionalFormatting sqref="E58:F58">
    <cfRule type="cellIs" dxfId="259" priority="149" stopIfTrue="1" operator="equal">
      <formula>0</formula>
    </cfRule>
  </conditionalFormatting>
  <conditionalFormatting sqref="E59:F59">
    <cfRule type="cellIs" dxfId="258" priority="148" stopIfTrue="1" operator="equal">
      <formula>0</formula>
    </cfRule>
  </conditionalFormatting>
  <conditionalFormatting sqref="E60:F60">
    <cfRule type="cellIs" dxfId="257" priority="147" stopIfTrue="1" operator="equal">
      <formula>0</formula>
    </cfRule>
  </conditionalFormatting>
  <conditionalFormatting sqref="E61:F61">
    <cfRule type="cellIs" dxfId="256" priority="146" stopIfTrue="1" operator="equal">
      <formula>0</formula>
    </cfRule>
  </conditionalFormatting>
  <conditionalFormatting sqref="E62:F62">
    <cfRule type="cellIs" dxfId="255" priority="145" stopIfTrue="1" operator="equal">
      <formula>0</formula>
    </cfRule>
  </conditionalFormatting>
  <conditionalFormatting sqref="E63:F63">
    <cfRule type="cellIs" dxfId="254" priority="144" stopIfTrue="1" operator="equal">
      <formula>0</formula>
    </cfRule>
  </conditionalFormatting>
  <conditionalFormatting sqref="E64:F64">
    <cfRule type="cellIs" dxfId="253" priority="143" stopIfTrue="1" operator="equal">
      <formula>0</formula>
    </cfRule>
  </conditionalFormatting>
  <conditionalFormatting sqref="E65:F65">
    <cfRule type="cellIs" dxfId="252" priority="142" stopIfTrue="1" operator="equal">
      <formula>0</formula>
    </cfRule>
  </conditionalFormatting>
  <conditionalFormatting sqref="E66:F66">
    <cfRule type="cellIs" dxfId="251" priority="141" stopIfTrue="1" operator="equal">
      <formula>0</formula>
    </cfRule>
  </conditionalFormatting>
  <conditionalFormatting sqref="E67:F67">
    <cfRule type="cellIs" dxfId="250" priority="140" stopIfTrue="1" operator="equal">
      <formula>0</formula>
    </cfRule>
  </conditionalFormatting>
  <conditionalFormatting sqref="E68:F68">
    <cfRule type="cellIs" dxfId="249" priority="139" stopIfTrue="1" operator="equal">
      <formula>0</formula>
    </cfRule>
  </conditionalFormatting>
  <conditionalFormatting sqref="E69:F69">
    <cfRule type="cellIs" dxfId="248" priority="138" stopIfTrue="1" operator="equal">
      <formula>0</formula>
    </cfRule>
  </conditionalFormatting>
  <conditionalFormatting sqref="E70:F70">
    <cfRule type="cellIs" dxfId="247" priority="137" stopIfTrue="1" operator="equal">
      <formula>0</formula>
    </cfRule>
  </conditionalFormatting>
  <conditionalFormatting sqref="E71:F71">
    <cfRule type="cellIs" dxfId="246" priority="136" stopIfTrue="1" operator="equal">
      <formula>0</formula>
    </cfRule>
  </conditionalFormatting>
  <conditionalFormatting sqref="E72:F72">
    <cfRule type="cellIs" dxfId="245" priority="135" stopIfTrue="1" operator="equal">
      <formula>0</formula>
    </cfRule>
  </conditionalFormatting>
  <conditionalFormatting sqref="E73:F73">
    <cfRule type="cellIs" dxfId="244" priority="134" stopIfTrue="1" operator="equal">
      <formula>0</formula>
    </cfRule>
  </conditionalFormatting>
  <conditionalFormatting sqref="E74:F74">
    <cfRule type="cellIs" dxfId="243" priority="133" stopIfTrue="1" operator="equal">
      <formula>0</formula>
    </cfRule>
  </conditionalFormatting>
  <conditionalFormatting sqref="E75:F75">
    <cfRule type="cellIs" dxfId="242" priority="132" stopIfTrue="1" operator="equal">
      <formula>0</formula>
    </cfRule>
  </conditionalFormatting>
  <conditionalFormatting sqref="E76:F76">
    <cfRule type="cellIs" dxfId="241" priority="131" stopIfTrue="1" operator="equal">
      <formula>0</formula>
    </cfRule>
  </conditionalFormatting>
  <conditionalFormatting sqref="E77:F77">
    <cfRule type="cellIs" dxfId="240" priority="130" stopIfTrue="1" operator="equal">
      <formula>0</formula>
    </cfRule>
  </conditionalFormatting>
  <conditionalFormatting sqref="E78:F78">
    <cfRule type="cellIs" dxfId="239" priority="129" stopIfTrue="1" operator="equal">
      <formula>0</formula>
    </cfRule>
  </conditionalFormatting>
  <conditionalFormatting sqref="E79:F79">
    <cfRule type="cellIs" dxfId="238" priority="128" stopIfTrue="1" operator="equal">
      <formula>0</formula>
    </cfRule>
  </conditionalFormatting>
  <conditionalFormatting sqref="E80:F80">
    <cfRule type="cellIs" dxfId="237" priority="127" stopIfTrue="1" operator="equal">
      <formula>0</formula>
    </cfRule>
  </conditionalFormatting>
  <conditionalFormatting sqref="E81:F81">
    <cfRule type="cellIs" dxfId="236" priority="126" stopIfTrue="1" operator="equal">
      <formula>0</formula>
    </cfRule>
  </conditionalFormatting>
  <conditionalFormatting sqref="E82:F82">
    <cfRule type="cellIs" dxfId="235" priority="125" stopIfTrue="1" operator="equal">
      <formula>0</formula>
    </cfRule>
  </conditionalFormatting>
  <conditionalFormatting sqref="E83:F83">
    <cfRule type="cellIs" dxfId="234" priority="124" stopIfTrue="1" operator="equal">
      <formula>0</formula>
    </cfRule>
  </conditionalFormatting>
  <conditionalFormatting sqref="E84:F84">
    <cfRule type="cellIs" dxfId="233" priority="123" stopIfTrue="1" operator="equal">
      <formula>0</formula>
    </cfRule>
  </conditionalFormatting>
  <conditionalFormatting sqref="E85:F85">
    <cfRule type="cellIs" dxfId="232" priority="122" stopIfTrue="1" operator="equal">
      <formula>0</formula>
    </cfRule>
  </conditionalFormatting>
  <conditionalFormatting sqref="E86:F86">
    <cfRule type="cellIs" dxfId="231" priority="121" stopIfTrue="1" operator="equal">
      <formula>0</formula>
    </cfRule>
  </conditionalFormatting>
  <conditionalFormatting sqref="E87:F87">
    <cfRule type="cellIs" dxfId="230" priority="120" stopIfTrue="1" operator="equal">
      <formula>0</formula>
    </cfRule>
  </conditionalFormatting>
  <conditionalFormatting sqref="E88:F88">
    <cfRule type="cellIs" dxfId="229" priority="119" stopIfTrue="1" operator="equal">
      <formula>0</formula>
    </cfRule>
  </conditionalFormatting>
  <conditionalFormatting sqref="E89:F89">
    <cfRule type="cellIs" dxfId="228" priority="118" stopIfTrue="1" operator="equal">
      <formula>0</formula>
    </cfRule>
  </conditionalFormatting>
  <conditionalFormatting sqref="E90:F90">
    <cfRule type="cellIs" dxfId="227" priority="117" stopIfTrue="1" operator="equal">
      <formula>0</formula>
    </cfRule>
  </conditionalFormatting>
  <conditionalFormatting sqref="E91:F91">
    <cfRule type="cellIs" dxfId="226" priority="116" stopIfTrue="1" operator="equal">
      <formula>0</formula>
    </cfRule>
  </conditionalFormatting>
  <conditionalFormatting sqref="E92:F92">
    <cfRule type="cellIs" dxfId="225" priority="115" stopIfTrue="1" operator="equal">
      <formula>0</formula>
    </cfRule>
  </conditionalFormatting>
  <conditionalFormatting sqref="E93:F93">
    <cfRule type="cellIs" dxfId="224" priority="114" stopIfTrue="1" operator="equal">
      <formula>0</formula>
    </cfRule>
  </conditionalFormatting>
  <conditionalFormatting sqref="E94:F94">
    <cfRule type="cellIs" dxfId="223" priority="113" stopIfTrue="1" operator="equal">
      <formula>0</formula>
    </cfRule>
  </conditionalFormatting>
  <conditionalFormatting sqref="E95:F95">
    <cfRule type="cellIs" dxfId="222" priority="112" stopIfTrue="1" operator="equal">
      <formula>0</formula>
    </cfRule>
  </conditionalFormatting>
  <conditionalFormatting sqref="E96:F96">
    <cfRule type="cellIs" dxfId="221" priority="111" stopIfTrue="1" operator="equal">
      <formula>0</formula>
    </cfRule>
  </conditionalFormatting>
  <conditionalFormatting sqref="E97:F97">
    <cfRule type="cellIs" dxfId="220" priority="110" stopIfTrue="1" operator="equal">
      <formula>0</formula>
    </cfRule>
  </conditionalFormatting>
  <conditionalFormatting sqref="E98:F98">
    <cfRule type="cellIs" dxfId="219" priority="109" stopIfTrue="1" operator="equal">
      <formula>0</formula>
    </cfRule>
  </conditionalFormatting>
  <conditionalFormatting sqref="E99:F99">
    <cfRule type="cellIs" dxfId="218" priority="108" stopIfTrue="1" operator="equal">
      <formula>0</formula>
    </cfRule>
  </conditionalFormatting>
  <conditionalFormatting sqref="E100:F100">
    <cfRule type="cellIs" dxfId="217" priority="107" stopIfTrue="1" operator="equal">
      <formula>0</formula>
    </cfRule>
  </conditionalFormatting>
  <conditionalFormatting sqref="E101:F101">
    <cfRule type="cellIs" dxfId="216" priority="106" stopIfTrue="1" operator="equal">
      <formula>0</formula>
    </cfRule>
  </conditionalFormatting>
  <conditionalFormatting sqref="E102:F102">
    <cfRule type="cellIs" dxfId="215" priority="105" stopIfTrue="1" operator="equal">
      <formula>0</formula>
    </cfRule>
  </conditionalFormatting>
  <conditionalFormatting sqref="E103:F103">
    <cfRule type="cellIs" dxfId="214" priority="104" stopIfTrue="1" operator="equal">
      <formula>0</formula>
    </cfRule>
  </conditionalFormatting>
  <conditionalFormatting sqref="E104:F104">
    <cfRule type="cellIs" dxfId="213" priority="103" stopIfTrue="1" operator="equal">
      <formula>0</formula>
    </cfRule>
  </conditionalFormatting>
  <conditionalFormatting sqref="E105:F105">
    <cfRule type="cellIs" dxfId="212" priority="102" stopIfTrue="1" operator="equal">
      <formula>0</formula>
    </cfRule>
  </conditionalFormatting>
  <conditionalFormatting sqref="E106:F106">
    <cfRule type="cellIs" dxfId="211" priority="101" stopIfTrue="1" operator="equal">
      <formula>0</formula>
    </cfRule>
  </conditionalFormatting>
  <conditionalFormatting sqref="E107:F107">
    <cfRule type="cellIs" dxfId="210" priority="100" stopIfTrue="1" operator="equal">
      <formula>0</formula>
    </cfRule>
  </conditionalFormatting>
  <conditionalFormatting sqref="E108:F108">
    <cfRule type="cellIs" dxfId="209" priority="99" stopIfTrue="1" operator="equal">
      <formula>0</formula>
    </cfRule>
  </conditionalFormatting>
  <conditionalFormatting sqref="E109:F109">
    <cfRule type="cellIs" dxfId="208" priority="98" stopIfTrue="1" operator="equal">
      <formula>0</formula>
    </cfRule>
  </conditionalFormatting>
  <conditionalFormatting sqref="E110:F110">
    <cfRule type="cellIs" dxfId="207" priority="97" stopIfTrue="1" operator="equal">
      <formula>0</formula>
    </cfRule>
  </conditionalFormatting>
  <conditionalFormatting sqref="E111:F111">
    <cfRule type="cellIs" dxfId="206" priority="96" stopIfTrue="1" operator="equal">
      <formula>0</formula>
    </cfRule>
  </conditionalFormatting>
  <conditionalFormatting sqref="E112:F112">
    <cfRule type="cellIs" dxfId="205" priority="95" stopIfTrue="1" operator="equal">
      <formula>0</formula>
    </cfRule>
  </conditionalFormatting>
  <conditionalFormatting sqref="E113:F113">
    <cfRule type="cellIs" dxfId="204" priority="94" stopIfTrue="1" operator="equal">
      <formula>0</formula>
    </cfRule>
  </conditionalFormatting>
  <conditionalFormatting sqref="E114:F114">
    <cfRule type="cellIs" dxfId="203" priority="93" stopIfTrue="1" operator="equal">
      <formula>0</formula>
    </cfRule>
  </conditionalFormatting>
  <conditionalFormatting sqref="E115:F115">
    <cfRule type="cellIs" dxfId="202" priority="92" stopIfTrue="1" operator="equal">
      <formula>0</formula>
    </cfRule>
  </conditionalFormatting>
  <conditionalFormatting sqref="E116:F116">
    <cfRule type="cellIs" dxfId="201" priority="91" stopIfTrue="1" operator="equal">
      <formula>0</formula>
    </cfRule>
  </conditionalFormatting>
  <conditionalFormatting sqref="E117:F117">
    <cfRule type="cellIs" dxfId="200" priority="90" stopIfTrue="1" operator="equal">
      <formula>0</formula>
    </cfRule>
  </conditionalFormatting>
  <conditionalFormatting sqref="E118:F118">
    <cfRule type="cellIs" dxfId="199" priority="89" stopIfTrue="1" operator="equal">
      <formula>0</formula>
    </cfRule>
  </conditionalFormatting>
  <conditionalFormatting sqref="E119:F119">
    <cfRule type="cellIs" dxfId="198" priority="88" stopIfTrue="1" operator="equal">
      <formula>0</formula>
    </cfRule>
  </conditionalFormatting>
  <conditionalFormatting sqref="E120:F120">
    <cfRule type="cellIs" dxfId="197" priority="87" stopIfTrue="1" operator="equal">
      <formula>0</formula>
    </cfRule>
  </conditionalFormatting>
  <conditionalFormatting sqref="E121:F121">
    <cfRule type="cellIs" dxfId="196" priority="86" stopIfTrue="1" operator="equal">
      <formula>0</formula>
    </cfRule>
  </conditionalFormatting>
  <conditionalFormatting sqref="E122:F122">
    <cfRule type="cellIs" dxfId="195" priority="85" stopIfTrue="1" operator="equal">
      <formula>0</formula>
    </cfRule>
  </conditionalFormatting>
  <conditionalFormatting sqref="E123:F123">
    <cfRule type="cellIs" dxfId="194" priority="84" stopIfTrue="1" operator="equal">
      <formula>0</formula>
    </cfRule>
  </conditionalFormatting>
  <conditionalFormatting sqref="E124:F124">
    <cfRule type="cellIs" dxfId="193" priority="83" stopIfTrue="1" operator="equal">
      <formula>0</formula>
    </cfRule>
  </conditionalFormatting>
  <conditionalFormatting sqref="E125:F125">
    <cfRule type="cellIs" dxfId="192" priority="82" stopIfTrue="1" operator="equal">
      <formula>0</formula>
    </cfRule>
  </conditionalFormatting>
  <conditionalFormatting sqref="E126:F126">
    <cfRule type="cellIs" dxfId="191" priority="81" stopIfTrue="1" operator="equal">
      <formula>0</formula>
    </cfRule>
  </conditionalFormatting>
  <conditionalFormatting sqref="E127:F127">
    <cfRule type="cellIs" dxfId="190" priority="80" stopIfTrue="1" operator="equal">
      <formula>0</formula>
    </cfRule>
  </conditionalFormatting>
  <conditionalFormatting sqref="E128:F128">
    <cfRule type="cellIs" dxfId="189" priority="79" stopIfTrue="1" operator="equal">
      <formula>0</formula>
    </cfRule>
  </conditionalFormatting>
  <conditionalFormatting sqref="E129:F129">
    <cfRule type="cellIs" dxfId="188" priority="78" stopIfTrue="1" operator="equal">
      <formula>0</formula>
    </cfRule>
  </conditionalFormatting>
  <conditionalFormatting sqref="E130:F130">
    <cfRule type="cellIs" dxfId="187" priority="77" stopIfTrue="1" operator="equal">
      <formula>0</formula>
    </cfRule>
  </conditionalFormatting>
  <conditionalFormatting sqref="E131:F131">
    <cfRule type="cellIs" dxfId="186" priority="76" stopIfTrue="1" operator="equal">
      <formula>0</formula>
    </cfRule>
  </conditionalFormatting>
  <conditionalFormatting sqref="E132:F132">
    <cfRule type="cellIs" dxfId="185" priority="75" stopIfTrue="1" operator="equal">
      <formula>0</formula>
    </cfRule>
  </conditionalFormatting>
  <conditionalFormatting sqref="E133:F133">
    <cfRule type="cellIs" dxfId="184" priority="74" stopIfTrue="1" operator="equal">
      <formula>0</formula>
    </cfRule>
  </conditionalFormatting>
  <conditionalFormatting sqref="E134:F134">
    <cfRule type="cellIs" dxfId="183" priority="73" stopIfTrue="1" operator="equal">
      <formula>0</formula>
    </cfRule>
  </conditionalFormatting>
  <conditionalFormatting sqref="E135:F135">
    <cfRule type="cellIs" dxfId="182" priority="72" stopIfTrue="1" operator="equal">
      <formula>0</formula>
    </cfRule>
  </conditionalFormatting>
  <conditionalFormatting sqref="E136:F136">
    <cfRule type="cellIs" dxfId="181" priority="71" stopIfTrue="1" operator="equal">
      <formula>0</formula>
    </cfRule>
  </conditionalFormatting>
  <conditionalFormatting sqref="E137:F137">
    <cfRule type="cellIs" dxfId="180" priority="70" stopIfTrue="1" operator="equal">
      <formula>0</formula>
    </cfRule>
  </conditionalFormatting>
  <conditionalFormatting sqref="E138:F138">
    <cfRule type="cellIs" dxfId="179" priority="69" stopIfTrue="1" operator="equal">
      <formula>0</formula>
    </cfRule>
  </conditionalFormatting>
  <conditionalFormatting sqref="E139:F139">
    <cfRule type="cellIs" dxfId="178" priority="68" stopIfTrue="1" operator="equal">
      <formula>0</formula>
    </cfRule>
  </conditionalFormatting>
  <conditionalFormatting sqref="E140:F140">
    <cfRule type="cellIs" dxfId="177" priority="67" stopIfTrue="1" operator="equal">
      <formula>0</formula>
    </cfRule>
  </conditionalFormatting>
  <conditionalFormatting sqref="E141:F141">
    <cfRule type="cellIs" dxfId="176" priority="66" stopIfTrue="1" operator="equal">
      <formula>0</formula>
    </cfRule>
  </conditionalFormatting>
  <conditionalFormatting sqref="E142:F142">
    <cfRule type="cellIs" dxfId="175" priority="65" stopIfTrue="1" operator="equal">
      <formula>0</formula>
    </cfRule>
  </conditionalFormatting>
  <conditionalFormatting sqref="E143:F143">
    <cfRule type="cellIs" dxfId="174" priority="64" stopIfTrue="1" operator="equal">
      <formula>0</formula>
    </cfRule>
  </conditionalFormatting>
  <conditionalFormatting sqref="E144:F144">
    <cfRule type="cellIs" dxfId="173" priority="63" stopIfTrue="1" operator="equal">
      <formula>0</formula>
    </cfRule>
  </conditionalFormatting>
  <conditionalFormatting sqref="E145:F145">
    <cfRule type="cellIs" dxfId="172" priority="62" stopIfTrue="1" operator="equal">
      <formula>0</formula>
    </cfRule>
  </conditionalFormatting>
  <conditionalFormatting sqref="E146:F146">
    <cfRule type="cellIs" dxfId="171" priority="61" stopIfTrue="1" operator="equal">
      <formula>0</formula>
    </cfRule>
  </conditionalFormatting>
  <conditionalFormatting sqref="E147:F147">
    <cfRule type="cellIs" dxfId="170" priority="60" stopIfTrue="1" operator="equal">
      <formula>0</formula>
    </cfRule>
  </conditionalFormatting>
  <conditionalFormatting sqref="E148:F148">
    <cfRule type="cellIs" dxfId="169" priority="59" stopIfTrue="1" operator="equal">
      <formula>0</formula>
    </cfRule>
  </conditionalFormatting>
  <conditionalFormatting sqref="E149:F149">
    <cfRule type="cellIs" dxfId="168" priority="58" stopIfTrue="1" operator="equal">
      <formula>0</formula>
    </cfRule>
  </conditionalFormatting>
  <conditionalFormatting sqref="E150:F150">
    <cfRule type="cellIs" dxfId="167" priority="57" stopIfTrue="1" operator="equal">
      <formula>0</formula>
    </cfRule>
  </conditionalFormatting>
  <conditionalFormatting sqref="E151:F151">
    <cfRule type="cellIs" dxfId="166" priority="56" stopIfTrue="1" operator="equal">
      <formula>0</formula>
    </cfRule>
  </conditionalFormatting>
  <conditionalFormatting sqref="E152:F152">
    <cfRule type="cellIs" dxfId="165" priority="55" stopIfTrue="1" operator="equal">
      <formula>0</formula>
    </cfRule>
  </conditionalFormatting>
  <conditionalFormatting sqref="E153:F153">
    <cfRule type="cellIs" dxfId="164" priority="54" stopIfTrue="1" operator="equal">
      <formula>0</formula>
    </cfRule>
  </conditionalFormatting>
  <conditionalFormatting sqref="E154:F154">
    <cfRule type="cellIs" dxfId="163" priority="53" stopIfTrue="1" operator="equal">
      <formula>0</formula>
    </cfRule>
  </conditionalFormatting>
  <conditionalFormatting sqref="E155:F155">
    <cfRule type="cellIs" dxfId="162" priority="52" stopIfTrue="1" operator="equal">
      <formula>0</formula>
    </cfRule>
  </conditionalFormatting>
  <conditionalFormatting sqref="E156:F156">
    <cfRule type="cellIs" dxfId="161" priority="51" stopIfTrue="1" operator="equal">
      <formula>0</formula>
    </cfRule>
  </conditionalFormatting>
  <conditionalFormatting sqref="E157:F157">
    <cfRule type="cellIs" dxfId="160" priority="50" stopIfTrue="1" operator="equal">
      <formula>0</formula>
    </cfRule>
  </conditionalFormatting>
  <conditionalFormatting sqref="E158:F158">
    <cfRule type="cellIs" dxfId="159" priority="49" stopIfTrue="1" operator="equal">
      <formula>0</formula>
    </cfRule>
  </conditionalFormatting>
  <conditionalFormatting sqref="E159:F159">
    <cfRule type="cellIs" dxfId="158" priority="48" stopIfTrue="1" operator="equal">
      <formula>0</formula>
    </cfRule>
  </conditionalFormatting>
  <conditionalFormatting sqref="E160:F160">
    <cfRule type="cellIs" dxfId="157" priority="47" stopIfTrue="1" operator="equal">
      <formula>0</formula>
    </cfRule>
  </conditionalFormatting>
  <conditionalFormatting sqref="E161:F161">
    <cfRule type="cellIs" dxfId="156" priority="46" stopIfTrue="1" operator="equal">
      <formula>0</formula>
    </cfRule>
  </conditionalFormatting>
  <conditionalFormatting sqref="E162:F162">
    <cfRule type="cellIs" dxfId="155" priority="45" stopIfTrue="1" operator="equal">
      <formula>0</formula>
    </cfRule>
  </conditionalFormatting>
  <conditionalFormatting sqref="E163:F163">
    <cfRule type="cellIs" dxfId="154" priority="44" stopIfTrue="1" operator="equal">
      <formula>0</formula>
    </cfRule>
  </conditionalFormatting>
  <conditionalFormatting sqref="E164:F164">
    <cfRule type="cellIs" dxfId="153" priority="43" stopIfTrue="1" operator="equal">
      <formula>0</formula>
    </cfRule>
  </conditionalFormatting>
  <conditionalFormatting sqref="E165:F165">
    <cfRule type="cellIs" dxfId="152" priority="42" stopIfTrue="1" operator="equal">
      <formula>0</formula>
    </cfRule>
  </conditionalFormatting>
  <conditionalFormatting sqref="E166:F166">
    <cfRule type="cellIs" dxfId="151" priority="41" stopIfTrue="1" operator="equal">
      <formula>0</formula>
    </cfRule>
  </conditionalFormatting>
  <conditionalFormatting sqref="E167:F167">
    <cfRule type="cellIs" dxfId="150" priority="40" stopIfTrue="1" operator="equal">
      <formula>0</formula>
    </cfRule>
  </conditionalFormatting>
  <conditionalFormatting sqref="E168:F168">
    <cfRule type="cellIs" dxfId="149" priority="39" stopIfTrue="1" operator="equal">
      <formula>0</formula>
    </cfRule>
  </conditionalFormatting>
  <conditionalFormatting sqref="E169:F169">
    <cfRule type="cellIs" dxfId="148" priority="38" stopIfTrue="1" operator="equal">
      <formula>0</formula>
    </cfRule>
  </conditionalFormatting>
  <conditionalFormatting sqref="E170:F170">
    <cfRule type="cellIs" dxfId="147" priority="37" stopIfTrue="1" operator="equal">
      <formula>0</formula>
    </cfRule>
  </conditionalFormatting>
  <conditionalFormatting sqref="E171:F171">
    <cfRule type="cellIs" dxfId="146" priority="36" stopIfTrue="1" operator="equal">
      <formula>0</formula>
    </cfRule>
  </conditionalFormatting>
  <conditionalFormatting sqref="E172:F172">
    <cfRule type="cellIs" dxfId="145" priority="35" stopIfTrue="1" operator="equal">
      <formula>0</formula>
    </cfRule>
  </conditionalFormatting>
  <conditionalFormatting sqref="E173:F173">
    <cfRule type="cellIs" dxfId="144" priority="34" stopIfTrue="1" operator="equal">
      <formula>0</formula>
    </cfRule>
  </conditionalFormatting>
  <conditionalFormatting sqref="E174:F174">
    <cfRule type="cellIs" dxfId="143" priority="33" stopIfTrue="1" operator="equal">
      <formula>0</formula>
    </cfRule>
  </conditionalFormatting>
  <conditionalFormatting sqref="E175:F175">
    <cfRule type="cellIs" dxfId="142" priority="32" stopIfTrue="1" operator="equal">
      <formula>0</formula>
    </cfRule>
  </conditionalFormatting>
  <conditionalFormatting sqref="E176:F176">
    <cfRule type="cellIs" dxfId="141" priority="31" stopIfTrue="1" operator="equal">
      <formula>0</formula>
    </cfRule>
  </conditionalFormatting>
  <conditionalFormatting sqref="E177:F177">
    <cfRule type="cellIs" dxfId="140" priority="30" stopIfTrue="1" operator="equal">
      <formula>0</formula>
    </cfRule>
  </conditionalFormatting>
  <conditionalFormatting sqref="E178:F178">
    <cfRule type="cellIs" dxfId="139" priority="29" stopIfTrue="1" operator="equal">
      <formula>0</formula>
    </cfRule>
  </conditionalFormatting>
  <conditionalFormatting sqref="E179:F179">
    <cfRule type="cellIs" dxfId="138" priority="28" stopIfTrue="1" operator="equal">
      <formula>0</formula>
    </cfRule>
  </conditionalFormatting>
  <conditionalFormatting sqref="E180:F180">
    <cfRule type="cellIs" dxfId="137" priority="27" stopIfTrue="1" operator="equal">
      <formula>0</formula>
    </cfRule>
  </conditionalFormatting>
  <conditionalFormatting sqref="E181:F181">
    <cfRule type="cellIs" dxfId="136" priority="26" stopIfTrue="1" operator="equal">
      <formula>0</formula>
    </cfRule>
  </conditionalFormatting>
  <conditionalFormatting sqref="E182:F182">
    <cfRule type="cellIs" dxfId="135" priority="25" stopIfTrue="1" operator="equal">
      <formula>0</formula>
    </cfRule>
  </conditionalFormatting>
  <conditionalFormatting sqref="E183:F183">
    <cfRule type="cellIs" dxfId="134" priority="24" stopIfTrue="1" operator="equal">
      <formula>0</formula>
    </cfRule>
  </conditionalFormatting>
  <conditionalFormatting sqref="E184:F184">
    <cfRule type="cellIs" dxfId="133" priority="23" stopIfTrue="1" operator="equal">
      <formula>0</formula>
    </cfRule>
  </conditionalFormatting>
  <conditionalFormatting sqref="E185:F185">
    <cfRule type="cellIs" dxfId="132" priority="22" stopIfTrue="1" operator="equal">
      <formula>0</formula>
    </cfRule>
  </conditionalFormatting>
  <conditionalFormatting sqref="E186:F186">
    <cfRule type="cellIs" dxfId="131" priority="21" stopIfTrue="1" operator="equal">
      <formula>0</formula>
    </cfRule>
  </conditionalFormatting>
  <conditionalFormatting sqref="E187:F187">
    <cfRule type="cellIs" dxfId="130" priority="20" stopIfTrue="1" operator="equal">
      <formula>0</formula>
    </cfRule>
  </conditionalFormatting>
  <conditionalFormatting sqref="E188:F188">
    <cfRule type="cellIs" dxfId="129" priority="19" stopIfTrue="1" operator="equal">
      <formula>0</formula>
    </cfRule>
  </conditionalFormatting>
  <conditionalFormatting sqref="E189:F189">
    <cfRule type="cellIs" dxfId="128" priority="18" stopIfTrue="1" operator="equal">
      <formula>0</formula>
    </cfRule>
  </conditionalFormatting>
  <conditionalFormatting sqref="E190:F190">
    <cfRule type="cellIs" dxfId="127" priority="17" stopIfTrue="1" operator="equal">
      <formula>0</formula>
    </cfRule>
  </conditionalFormatting>
  <conditionalFormatting sqref="E191:F191">
    <cfRule type="cellIs" dxfId="126" priority="16" stopIfTrue="1" operator="equal">
      <formula>0</formula>
    </cfRule>
  </conditionalFormatting>
  <conditionalFormatting sqref="E192:F192">
    <cfRule type="cellIs" dxfId="125" priority="15" stopIfTrue="1" operator="equal">
      <formula>0</formula>
    </cfRule>
  </conditionalFormatting>
  <conditionalFormatting sqref="E193:F193">
    <cfRule type="cellIs" dxfId="124" priority="14" stopIfTrue="1" operator="equal">
      <formula>0</formula>
    </cfRule>
  </conditionalFormatting>
  <conditionalFormatting sqref="E194:F194">
    <cfRule type="cellIs" dxfId="123" priority="13" stopIfTrue="1" operator="equal">
      <formula>0</formula>
    </cfRule>
  </conditionalFormatting>
  <conditionalFormatting sqref="E195:F195">
    <cfRule type="cellIs" dxfId="122" priority="12" stopIfTrue="1" operator="equal">
      <formula>0</formula>
    </cfRule>
  </conditionalFormatting>
  <conditionalFormatting sqref="E196:F196">
    <cfRule type="cellIs" dxfId="121" priority="11" stopIfTrue="1" operator="equal">
      <formula>0</formula>
    </cfRule>
  </conditionalFormatting>
  <conditionalFormatting sqref="E197:F197">
    <cfRule type="cellIs" dxfId="120" priority="10" stopIfTrue="1" operator="equal">
      <formula>0</formula>
    </cfRule>
  </conditionalFormatting>
  <conditionalFormatting sqref="E198:F198">
    <cfRule type="cellIs" dxfId="119" priority="9" stopIfTrue="1" operator="equal">
      <formula>0</formula>
    </cfRule>
  </conditionalFormatting>
  <conditionalFormatting sqref="E199:F199">
    <cfRule type="cellIs" dxfId="118" priority="8" stopIfTrue="1" operator="equal">
      <formula>0</formula>
    </cfRule>
  </conditionalFormatting>
  <conditionalFormatting sqref="E200:F200">
    <cfRule type="cellIs" dxfId="117" priority="7" stopIfTrue="1" operator="equal">
      <formula>0</formula>
    </cfRule>
  </conditionalFormatting>
  <conditionalFormatting sqref="E201:F201">
    <cfRule type="cellIs" dxfId="116" priority="6" stopIfTrue="1" operator="equal">
      <formula>0</formula>
    </cfRule>
  </conditionalFormatting>
  <conditionalFormatting sqref="E202:F202">
    <cfRule type="cellIs" dxfId="115" priority="5" stopIfTrue="1" operator="equal">
      <formula>0</formula>
    </cfRule>
  </conditionalFormatting>
  <conditionalFormatting sqref="E203:F203">
    <cfRule type="cellIs" dxfId="114" priority="4" stopIfTrue="1" operator="equal">
      <formula>0</formula>
    </cfRule>
  </conditionalFormatting>
  <conditionalFormatting sqref="E204:F204">
    <cfRule type="cellIs" dxfId="113" priority="3" stopIfTrue="1" operator="equal">
      <formula>0</formula>
    </cfRule>
  </conditionalFormatting>
  <conditionalFormatting sqref="E205:F205">
    <cfRule type="cellIs" dxfId="112" priority="2" stopIfTrue="1" operator="equal">
      <formula>0</formula>
    </cfRule>
  </conditionalFormatting>
  <conditionalFormatting sqref="E207:F207">
    <cfRule type="cellIs" dxfId="111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48"/>
  <sheetViews>
    <sheetView showGridLines="0" tabSelected="1" workbookViewId="0">
      <selection activeCell="A53" sqref="A53"/>
    </sheetView>
  </sheetViews>
  <sheetFormatPr defaultRowHeight="12.7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19" t="s">
        <v>575</v>
      </c>
      <c r="B1" s="119"/>
      <c r="C1" s="119"/>
      <c r="D1" s="119"/>
      <c r="E1" s="119"/>
      <c r="F1" s="119"/>
    </row>
    <row r="2" spans="1:6" ht="13.35" customHeight="1">
      <c r="A2" s="11" t="s">
        <v>576</v>
      </c>
      <c r="B2" s="87"/>
      <c r="C2" s="87"/>
      <c r="D2" s="87"/>
      <c r="E2" s="87"/>
      <c r="F2" s="87"/>
    </row>
    <row r="3" spans="1:6" ht="9" customHeight="1" thickBot="1">
      <c r="A3" s="13"/>
      <c r="B3" s="21"/>
      <c r="C3" s="15"/>
      <c r="D3" s="14"/>
      <c r="E3" s="14"/>
      <c r="F3" s="12"/>
    </row>
    <row r="4" spans="1:6" ht="14.1" customHeight="1">
      <c r="A4" s="120" t="s">
        <v>4</v>
      </c>
      <c r="B4" s="121" t="s">
        <v>11</v>
      </c>
      <c r="C4" s="122" t="s">
        <v>26</v>
      </c>
      <c r="D4" s="123" t="s">
        <v>18</v>
      </c>
      <c r="E4" s="123" t="s">
        <v>12</v>
      </c>
      <c r="F4" s="124" t="s">
        <v>15</v>
      </c>
    </row>
    <row r="5" spans="1:6" ht="8.25" customHeight="1">
      <c r="A5" s="90"/>
      <c r="B5" s="88"/>
      <c r="C5" s="92"/>
      <c r="D5" s="89"/>
      <c r="E5" s="89"/>
      <c r="F5" s="91"/>
    </row>
    <row r="6" spans="1:6" ht="15" customHeight="1" thickBot="1">
      <c r="A6" s="17">
        <v>1</v>
      </c>
      <c r="B6" s="18">
        <v>2</v>
      </c>
      <c r="C6" s="23">
        <v>3</v>
      </c>
      <c r="D6" s="19" t="s">
        <v>1</v>
      </c>
      <c r="E6" s="28" t="s">
        <v>2</v>
      </c>
      <c r="F6" s="144" t="s">
        <v>13</v>
      </c>
    </row>
    <row r="7" spans="1:6" ht="21.75" customHeight="1">
      <c r="A7" s="125" t="s">
        <v>550</v>
      </c>
      <c r="B7" s="126" t="s">
        <v>551</v>
      </c>
      <c r="C7" s="127" t="s">
        <v>577</v>
      </c>
      <c r="D7" s="128">
        <v>40438238.32</v>
      </c>
      <c r="E7" s="128">
        <v>-47991285.310000002</v>
      </c>
      <c r="F7" s="39">
        <f t="shared" ref="F7:F9" si="0">SUM(D7-E7)</f>
        <v>88429523.629999995</v>
      </c>
    </row>
    <row r="8" spans="1:6" ht="11.25" customHeight="1">
      <c r="A8" s="129" t="s">
        <v>41</v>
      </c>
      <c r="B8" s="57"/>
      <c r="C8" s="58"/>
      <c r="D8" s="59"/>
      <c r="E8" s="73"/>
      <c r="F8" s="145">
        <f t="shared" si="0"/>
        <v>0</v>
      </c>
    </row>
    <row r="9" spans="1:6" ht="14.25" customHeight="1">
      <c r="A9" s="130" t="s">
        <v>552</v>
      </c>
      <c r="B9" s="56" t="s">
        <v>553</v>
      </c>
      <c r="C9" s="55" t="s">
        <v>578</v>
      </c>
      <c r="D9" s="54">
        <v>6999614</v>
      </c>
      <c r="E9" s="54">
        <v>2000000</v>
      </c>
      <c r="F9" s="53">
        <f t="shared" si="0"/>
        <v>4999614</v>
      </c>
    </row>
    <row r="10" spans="1:6" ht="9.75" customHeight="1">
      <c r="A10" s="129" t="s">
        <v>554</v>
      </c>
      <c r="B10" s="57"/>
      <c r="C10" s="58"/>
      <c r="D10" s="59"/>
      <c r="E10" s="59"/>
      <c r="F10" s="60"/>
    </row>
    <row r="11" spans="1:6" ht="20.25" customHeight="1">
      <c r="A11" s="131" t="s">
        <v>579</v>
      </c>
      <c r="B11" s="56" t="s">
        <v>553</v>
      </c>
      <c r="C11" s="55" t="s">
        <v>580</v>
      </c>
      <c r="D11" s="44">
        <v>5308900</v>
      </c>
      <c r="E11" s="54">
        <v>0</v>
      </c>
      <c r="F11" s="46">
        <f t="shared" ref="F11:F16" si="1">SUM(D11-E11)</f>
        <v>5308900</v>
      </c>
    </row>
    <row r="12" spans="1:6" ht="22.5">
      <c r="A12" s="130" t="s">
        <v>581</v>
      </c>
      <c r="B12" s="56" t="s">
        <v>553</v>
      </c>
      <c r="C12" s="55" t="s">
        <v>582</v>
      </c>
      <c r="D12" s="54">
        <v>11000000</v>
      </c>
      <c r="E12" s="54">
        <v>0</v>
      </c>
      <c r="F12" s="53">
        <f t="shared" si="1"/>
        <v>11000000</v>
      </c>
    </row>
    <row r="13" spans="1:6" ht="33.75">
      <c r="A13" s="130" t="s">
        <v>555</v>
      </c>
      <c r="B13" s="56" t="s">
        <v>553</v>
      </c>
      <c r="C13" s="55" t="s">
        <v>583</v>
      </c>
      <c r="D13" s="54">
        <v>11000000</v>
      </c>
      <c r="E13" s="54"/>
      <c r="F13" s="53">
        <f t="shared" si="1"/>
        <v>11000000</v>
      </c>
    </row>
    <row r="14" spans="1:6" ht="22.5">
      <c r="A14" s="130" t="s">
        <v>584</v>
      </c>
      <c r="B14" s="56" t="s">
        <v>553</v>
      </c>
      <c r="C14" s="55" t="s">
        <v>585</v>
      </c>
      <c r="D14" s="54">
        <v>-5691100</v>
      </c>
      <c r="E14" s="54"/>
      <c r="F14" s="53">
        <f t="shared" si="1"/>
        <v>-5691100</v>
      </c>
    </row>
    <row r="15" spans="1:6" ht="33.75">
      <c r="A15" s="130" t="s">
        <v>556</v>
      </c>
      <c r="B15" s="56" t="s">
        <v>553</v>
      </c>
      <c r="C15" s="55" t="s">
        <v>586</v>
      </c>
      <c r="D15" s="54">
        <v>-5691100</v>
      </c>
      <c r="E15" s="54"/>
      <c r="F15" s="53">
        <f t="shared" si="1"/>
        <v>-5691100</v>
      </c>
    </row>
    <row r="16" spans="1:6" ht="22.5">
      <c r="A16" s="130" t="s">
        <v>587</v>
      </c>
      <c r="B16" s="56" t="s">
        <v>553</v>
      </c>
      <c r="C16" s="55" t="s">
        <v>588</v>
      </c>
      <c r="D16" s="54">
        <v>-3534286</v>
      </c>
      <c r="E16" s="54"/>
      <c r="F16" s="53">
        <f t="shared" si="1"/>
        <v>-3534286</v>
      </c>
    </row>
    <row r="17" spans="1:6" ht="33.75">
      <c r="A17" s="130" t="s">
        <v>589</v>
      </c>
      <c r="B17" s="56" t="s">
        <v>553</v>
      </c>
      <c r="C17" s="55" t="s">
        <v>590</v>
      </c>
      <c r="D17" s="54">
        <v>-3534286</v>
      </c>
      <c r="E17" s="54"/>
      <c r="F17" s="53">
        <f>SUM(D18-E18)</f>
        <v>-3534286</v>
      </c>
    </row>
    <row r="18" spans="1:6" ht="33.75">
      <c r="A18" s="130" t="s">
        <v>591</v>
      </c>
      <c r="B18" s="56" t="s">
        <v>553</v>
      </c>
      <c r="C18" s="55" t="s">
        <v>592</v>
      </c>
      <c r="D18" s="54">
        <v>-3534286</v>
      </c>
      <c r="E18" s="54"/>
      <c r="F18" s="53">
        <f>SUM(D19-E19)</f>
        <v>-3534286</v>
      </c>
    </row>
    <row r="19" spans="1:6" ht="33.75">
      <c r="A19" s="130" t="s">
        <v>557</v>
      </c>
      <c r="B19" s="56" t="s">
        <v>553</v>
      </c>
      <c r="C19" s="55" t="s">
        <v>593</v>
      </c>
      <c r="D19" s="54">
        <v>-3534286</v>
      </c>
      <c r="E19" s="54"/>
      <c r="F19" s="53">
        <f>SUM(D19-E19)</f>
        <v>-3534286</v>
      </c>
    </row>
    <row r="20" spans="1:6" ht="22.5">
      <c r="A20" s="130" t="s">
        <v>594</v>
      </c>
      <c r="B20" s="56" t="s">
        <v>553</v>
      </c>
      <c r="C20" s="55" t="s">
        <v>595</v>
      </c>
      <c r="D20" s="54">
        <v>5225000</v>
      </c>
      <c r="E20" s="54">
        <v>2000000</v>
      </c>
      <c r="F20" s="53">
        <f>SUM(D20)-E20</f>
        <v>3225000</v>
      </c>
    </row>
    <row r="21" spans="1:6" ht="33.75">
      <c r="A21" s="130" t="s">
        <v>596</v>
      </c>
      <c r="B21" s="56" t="s">
        <v>553</v>
      </c>
      <c r="C21" s="55" t="s">
        <v>597</v>
      </c>
      <c r="D21" s="132"/>
      <c r="E21" s="133"/>
      <c r="F21" s="53">
        <f>SUM(D21)-E21</f>
        <v>0</v>
      </c>
    </row>
    <row r="22" spans="1:6" ht="33.75">
      <c r="A22" s="130" t="s">
        <v>598</v>
      </c>
      <c r="B22" s="56" t="s">
        <v>553</v>
      </c>
      <c r="C22" s="55" t="s">
        <v>599</v>
      </c>
      <c r="D22" s="134"/>
      <c r="E22" s="54"/>
      <c r="F22" s="53">
        <f>SUM(D22)-E22</f>
        <v>0</v>
      </c>
    </row>
    <row r="23" spans="1:6" ht="33.75">
      <c r="A23" s="130" t="s">
        <v>600</v>
      </c>
      <c r="B23" s="56" t="s">
        <v>553</v>
      </c>
      <c r="C23" s="55" t="s">
        <v>601</v>
      </c>
      <c r="D23" s="134"/>
      <c r="E23" s="54"/>
      <c r="F23" s="53">
        <f>SUM(D23)-E23</f>
        <v>0</v>
      </c>
    </row>
    <row r="24" spans="1:6" ht="22.5">
      <c r="A24" s="130" t="s">
        <v>602</v>
      </c>
      <c r="B24" s="56" t="s">
        <v>553</v>
      </c>
      <c r="C24" s="55" t="s">
        <v>603</v>
      </c>
      <c r="D24" s="54">
        <v>-6330159.5</v>
      </c>
      <c r="E24" s="54"/>
      <c r="F24" s="53">
        <f>SUM(D24-E24)</f>
        <v>-6330159.5</v>
      </c>
    </row>
    <row r="25" spans="1:6" ht="22.5">
      <c r="A25" s="130" t="s">
        <v>604</v>
      </c>
      <c r="B25" s="56" t="s">
        <v>553</v>
      </c>
      <c r="C25" s="55" t="s">
        <v>605</v>
      </c>
      <c r="D25" s="54">
        <v>-6330159.5</v>
      </c>
      <c r="E25" s="54"/>
      <c r="F25" s="53">
        <f t="shared" ref="F25:F27" si="2">SUM(D25-E25)</f>
        <v>-6330159.5</v>
      </c>
    </row>
    <row r="26" spans="1:6" ht="78.75">
      <c r="A26" s="135" t="s">
        <v>606</v>
      </c>
      <c r="B26" s="56" t="s">
        <v>553</v>
      </c>
      <c r="C26" s="55" t="s">
        <v>607</v>
      </c>
      <c r="D26" s="54">
        <v>-6330159.5</v>
      </c>
      <c r="E26" s="54"/>
      <c r="F26" s="53">
        <f t="shared" si="2"/>
        <v>-6330159.5</v>
      </c>
    </row>
    <row r="27" spans="1:6" ht="78.75">
      <c r="A27" s="135" t="s">
        <v>558</v>
      </c>
      <c r="B27" s="56" t="s">
        <v>553</v>
      </c>
      <c r="C27" s="55" t="s">
        <v>608</v>
      </c>
      <c r="D27" s="54">
        <v>-6330159.5</v>
      </c>
      <c r="E27" s="54"/>
      <c r="F27" s="53">
        <f t="shared" si="2"/>
        <v>-6330159.5</v>
      </c>
    </row>
    <row r="28" spans="1:6" ht="22.5">
      <c r="A28" s="130" t="s">
        <v>609</v>
      </c>
      <c r="B28" s="56" t="s">
        <v>553</v>
      </c>
      <c r="C28" s="55" t="s">
        <v>610</v>
      </c>
      <c r="D28" s="54">
        <v>11555159.5</v>
      </c>
      <c r="E28" s="54">
        <v>2000000</v>
      </c>
      <c r="F28" s="53">
        <f>SUM(D28)-E28</f>
        <v>9555159.5</v>
      </c>
    </row>
    <row r="29" spans="1:6" ht="12.75" customHeight="1">
      <c r="A29" s="130" t="s">
        <v>611</v>
      </c>
      <c r="B29" s="56" t="s">
        <v>553</v>
      </c>
      <c r="C29" s="55" t="s">
        <v>612</v>
      </c>
      <c r="D29" s="54">
        <v>11555159.5</v>
      </c>
      <c r="E29" s="54">
        <v>2000000</v>
      </c>
      <c r="F29" s="53">
        <f>SUM(D29)-E29</f>
        <v>9555159.5</v>
      </c>
    </row>
    <row r="30" spans="1:6" ht="33.75">
      <c r="A30" s="130" t="s">
        <v>559</v>
      </c>
      <c r="B30" s="56" t="s">
        <v>553</v>
      </c>
      <c r="C30" s="55" t="s">
        <v>613</v>
      </c>
      <c r="D30" s="54">
        <v>11555159.5</v>
      </c>
      <c r="E30" s="54">
        <v>2000000</v>
      </c>
      <c r="F30" s="53">
        <f>SUM(D30)-E30</f>
        <v>9555159.5</v>
      </c>
    </row>
    <row r="31" spans="1:6">
      <c r="A31" s="125" t="s">
        <v>560</v>
      </c>
      <c r="B31" s="37" t="s">
        <v>561</v>
      </c>
      <c r="C31" s="51" t="s">
        <v>578</v>
      </c>
      <c r="D31" s="39">
        <v>33438624.32</v>
      </c>
      <c r="E31" s="39">
        <v>-49991285.310000002</v>
      </c>
      <c r="F31" s="52">
        <f>SUM(D31-E31)</f>
        <v>83429909.629999995</v>
      </c>
    </row>
    <row r="32" spans="1:6" ht="22.5">
      <c r="A32" s="125" t="s">
        <v>562</v>
      </c>
      <c r="B32" s="37" t="s">
        <v>561</v>
      </c>
      <c r="C32" s="51" t="s">
        <v>614</v>
      </c>
      <c r="D32" s="39">
        <v>33438624.32</v>
      </c>
      <c r="E32" s="39">
        <v>-49991285.310000002</v>
      </c>
      <c r="F32" s="52">
        <f>SUM(D32-E32)</f>
        <v>83429909.629999995</v>
      </c>
    </row>
    <row r="33" spans="1:6">
      <c r="A33" s="125" t="s">
        <v>615</v>
      </c>
      <c r="B33" s="37" t="s">
        <v>563</v>
      </c>
      <c r="C33" s="51" t="s">
        <v>616</v>
      </c>
      <c r="D33" s="39">
        <v>-245125156.91</v>
      </c>
      <c r="E33" s="39">
        <v>-197556880.38999999</v>
      </c>
      <c r="F33" s="52" t="s">
        <v>549</v>
      </c>
    </row>
    <row r="34" spans="1:6">
      <c r="A34" s="125" t="s">
        <v>617</v>
      </c>
      <c r="B34" s="37" t="s">
        <v>563</v>
      </c>
      <c r="C34" s="51" t="s">
        <v>618</v>
      </c>
      <c r="D34" s="39">
        <v>-245125156.91</v>
      </c>
      <c r="E34" s="39">
        <v>-197556880.38999999</v>
      </c>
      <c r="F34" s="52" t="s">
        <v>549</v>
      </c>
    </row>
    <row r="35" spans="1:6" ht="22.5">
      <c r="A35" s="125" t="s">
        <v>619</v>
      </c>
      <c r="B35" s="37" t="s">
        <v>563</v>
      </c>
      <c r="C35" s="51" t="s">
        <v>620</v>
      </c>
      <c r="D35" s="39">
        <v>-245125156.91</v>
      </c>
      <c r="E35" s="39">
        <v>-197556880.38999999</v>
      </c>
      <c r="F35" s="52" t="s">
        <v>549</v>
      </c>
    </row>
    <row r="36" spans="1:6" ht="22.5">
      <c r="A36" s="136" t="s">
        <v>564</v>
      </c>
      <c r="B36" s="37" t="s">
        <v>563</v>
      </c>
      <c r="C36" s="51" t="s">
        <v>621</v>
      </c>
      <c r="D36" s="39">
        <v>-245125156.91</v>
      </c>
      <c r="E36" s="39">
        <v>-197556880.38999999</v>
      </c>
      <c r="F36" s="52" t="s">
        <v>549</v>
      </c>
    </row>
    <row r="37" spans="1:6">
      <c r="A37" s="125" t="s">
        <v>622</v>
      </c>
      <c r="B37" s="37" t="s">
        <v>565</v>
      </c>
      <c r="C37" s="51" t="s">
        <v>623</v>
      </c>
      <c r="D37" s="39">
        <v>278563781.23000002</v>
      </c>
      <c r="E37" s="39">
        <v>147565595.08000001</v>
      </c>
      <c r="F37" s="52" t="s">
        <v>549</v>
      </c>
    </row>
    <row r="38" spans="1:6">
      <c r="A38" s="125" t="s">
        <v>624</v>
      </c>
      <c r="B38" s="37" t="s">
        <v>565</v>
      </c>
      <c r="C38" s="51" t="s">
        <v>625</v>
      </c>
      <c r="D38" s="39">
        <v>278563781.23000002</v>
      </c>
      <c r="E38" s="39">
        <v>147565595.08000001</v>
      </c>
      <c r="F38" s="52" t="s">
        <v>549</v>
      </c>
    </row>
    <row r="39" spans="1:6" ht="22.5">
      <c r="A39" s="125" t="s">
        <v>626</v>
      </c>
      <c r="B39" s="37" t="s">
        <v>565</v>
      </c>
      <c r="C39" s="51" t="s">
        <v>627</v>
      </c>
      <c r="D39" s="39">
        <v>278563781.23000002</v>
      </c>
      <c r="E39" s="39">
        <v>147565595.08000001</v>
      </c>
      <c r="F39" s="52" t="s">
        <v>549</v>
      </c>
    </row>
    <row r="40" spans="1:6" ht="23.25" thickBot="1">
      <c r="A40" s="137" t="s">
        <v>566</v>
      </c>
      <c r="B40" s="138" t="s">
        <v>565</v>
      </c>
      <c r="C40" s="139" t="s">
        <v>628</v>
      </c>
      <c r="D40" s="39">
        <v>278563781.23000002</v>
      </c>
      <c r="E40" s="39">
        <v>147565595.08000001</v>
      </c>
      <c r="F40" s="140" t="s">
        <v>549</v>
      </c>
    </row>
    <row r="41" spans="1:6">
      <c r="A41" s="13"/>
      <c r="B41" s="141"/>
      <c r="C41" s="13"/>
      <c r="D41" s="14"/>
      <c r="E41" s="14"/>
      <c r="F41" s="12"/>
    </row>
    <row r="42" spans="1:6">
      <c r="C42" s="12"/>
    </row>
    <row r="43" spans="1:6">
      <c r="A43" t="s">
        <v>629</v>
      </c>
      <c r="C43" s="142"/>
      <c r="D43" s="143" t="s">
        <v>631</v>
      </c>
    </row>
    <row r="44" spans="1:6">
      <c r="C44" s="12"/>
    </row>
    <row r="46" spans="1:6">
      <c r="A46" t="s">
        <v>630</v>
      </c>
      <c r="C46" s="142"/>
      <c r="D46" s="143" t="s">
        <v>632</v>
      </c>
    </row>
    <row r="47" spans="1:6">
      <c r="C47" s="12"/>
      <c r="D47" s="143"/>
    </row>
    <row r="48" spans="1:6">
      <c r="A48" t="s">
        <v>633</v>
      </c>
      <c r="C48" s="12"/>
      <c r="D48" s="143"/>
    </row>
  </sheetData>
  <mergeCells count="1">
    <mergeCell ref="A1:F1"/>
  </mergeCells>
  <conditionalFormatting sqref="E12:F12">
    <cfRule type="cellIs" dxfId="63" priority="60" stopIfTrue="1" operator="equal">
      <formula>0</formula>
    </cfRule>
  </conditionalFormatting>
  <conditionalFormatting sqref="E14:F14">
    <cfRule type="cellIs" dxfId="62" priority="59" stopIfTrue="1" operator="equal">
      <formula>0</formula>
    </cfRule>
  </conditionalFormatting>
  <conditionalFormatting sqref="E16:F16">
    <cfRule type="cellIs" dxfId="61" priority="58" stopIfTrue="1" operator="equal">
      <formula>0</formula>
    </cfRule>
  </conditionalFormatting>
  <conditionalFormatting sqref="E17:F17">
    <cfRule type="cellIs" dxfId="60" priority="57" stopIfTrue="1" operator="equal">
      <formula>0</formula>
    </cfRule>
  </conditionalFormatting>
  <conditionalFormatting sqref="E18:F18">
    <cfRule type="cellIs" dxfId="59" priority="56" stopIfTrue="1" operator="equal">
      <formula>0</formula>
    </cfRule>
  </conditionalFormatting>
  <conditionalFormatting sqref="E19:F19">
    <cfRule type="cellIs" dxfId="58" priority="55" stopIfTrue="1" operator="equal">
      <formula>0</formula>
    </cfRule>
  </conditionalFormatting>
  <conditionalFormatting sqref="E20:F20">
    <cfRule type="cellIs" dxfId="57" priority="54" stopIfTrue="1" operator="equal">
      <formula>0</formula>
    </cfRule>
  </conditionalFormatting>
  <conditionalFormatting sqref="E21:F21">
    <cfRule type="cellIs" dxfId="56" priority="53" stopIfTrue="1" operator="equal">
      <formula>0</formula>
    </cfRule>
  </conditionalFormatting>
  <conditionalFormatting sqref="E22:F22">
    <cfRule type="cellIs" dxfId="55" priority="52" stopIfTrue="1" operator="equal">
      <formula>0</formula>
    </cfRule>
  </conditionalFormatting>
  <conditionalFormatting sqref="E23:F23">
    <cfRule type="cellIs" dxfId="54" priority="51" stopIfTrue="1" operator="equal">
      <formula>0</formula>
    </cfRule>
  </conditionalFormatting>
  <conditionalFormatting sqref="E24:F24">
    <cfRule type="cellIs" dxfId="53" priority="50" stopIfTrue="1" operator="equal">
      <formula>0</formula>
    </cfRule>
  </conditionalFormatting>
  <conditionalFormatting sqref="E25:F25">
    <cfRule type="cellIs" dxfId="52" priority="49" stopIfTrue="1" operator="equal">
      <formula>0</formula>
    </cfRule>
  </conditionalFormatting>
  <conditionalFormatting sqref="E26:F26">
    <cfRule type="cellIs" dxfId="51" priority="48" stopIfTrue="1" operator="equal">
      <formula>0</formula>
    </cfRule>
  </conditionalFormatting>
  <conditionalFormatting sqref="E27:F27">
    <cfRule type="cellIs" dxfId="50" priority="47" stopIfTrue="1" operator="equal">
      <formula>0</formula>
    </cfRule>
  </conditionalFormatting>
  <conditionalFormatting sqref="E28:F28">
    <cfRule type="cellIs" dxfId="49" priority="46" stopIfTrue="1" operator="equal">
      <formula>0</formula>
    </cfRule>
  </conditionalFormatting>
  <conditionalFormatting sqref="E12:F12">
    <cfRule type="cellIs" dxfId="48" priority="45" stopIfTrue="1" operator="equal">
      <formula>0</formula>
    </cfRule>
  </conditionalFormatting>
  <conditionalFormatting sqref="E14:F14">
    <cfRule type="cellIs" dxfId="47" priority="44" stopIfTrue="1" operator="equal">
      <formula>0</formula>
    </cfRule>
  </conditionalFormatting>
  <conditionalFormatting sqref="E16:F16">
    <cfRule type="cellIs" dxfId="46" priority="43" stopIfTrue="1" operator="equal">
      <formula>0</formula>
    </cfRule>
  </conditionalFormatting>
  <conditionalFormatting sqref="E17:F17">
    <cfRule type="cellIs" dxfId="45" priority="42" stopIfTrue="1" operator="equal">
      <formula>0</formula>
    </cfRule>
  </conditionalFormatting>
  <conditionalFormatting sqref="E18:F18">
    <cfRule type="cellIs" dxfId="44" priority="41" stopIfTrue="1" operator="equal">
      <formula>0</formula>
    </cfRule>
  </conditionalFormatting>
  <conditionalFormatting sqref="E19:F19">
    <cfRule type="cellIs" dxfId="43" priority="40" stopIfTrue="1" operator="equal">
      <formula>0</formula>
    </cfRule>
  </conditionalFormatting>
  <conditionalFormatting sqref="E20:F20">
    <cfRule type="cellIs" dxfId="42" priority="39" stopIfTrue="1" operator="equal">
      <formula>0</formula>
    </cfRule>
  </conditionalFormatting>
  <conditionalFormatting sqref="E21:F21">
    <cfRule type="cellIs" dxfId="41" priority="38" stopIfTrue="1" operator="equal">
      <formula>0</formula>
    </cfRule>
  </conditionalFormatting>
  <conditionalFormatting sqref="E22:F22">
    <cfRule type="cellIs" dxfId="40" priority="37" stopIfTrue="1" operator="equal">
      <formula>0</formula>
    </cfRule>
  </conditionalFormatting>
  <conditionalFormatting sqref="E23:F23">
    <cfRule type="cellIs" dxfId="39" priority="36" stopIfTrue="1" operator="equal">
      <formula>0</formula>
    </cfRule>
  </conditionalFormatting>
  <conditionalFormatting sqref="E24:F24">
    <cfRule type="cellIs" dxfId="38" priority="35" stopIfTrue="1" operator="equal">
      <formula>0</formula>
    </cfRule>
  </conditionalFormatting>
  <conditionalFormatting sqref="E25:F25">
    <cfRule type="cellIs" dxfId="37" priority="34" stopIfTrue="1" operator="equal">
      <formula>0</formula>
    </cfRule>
  </conditionalFormatting>
  <conditionalFormatting sqref="E26:F26">
    <cfRule type="cellIs" dxfId="36" priority="33" stopIfTrue="1" operator="equal">
      <formula>0</formula>
    </cfRule>
  </conditionalFormatting>
  <conditionalFormatting sqref="E27:F27">
    <cfRule type="cellIs" dxfId="35" priority="32" stopIfTrue="1" operator="equal">
      <formula>0</formula>
    </cfRule>
  </conditionalFormatting>
  <conditionalFormatting sqref="E28:F28">
    <cfRule type="cellIs" dxfId="34" priority="31" stopIfTrue="1" operator="equal">
      <formula>0</formula>
    </cfRule>
  </conditionalFormatting>
  <conditionalFormatting sqref="E12:F12">
    <cfRule type="cellIs" dxfId="33" priority="30" stopIfTrue="1" operator="equal">
      <formula>0</formula>
    </cfRule>
  </conditionalFormatting>
  <conditionalFormatting sqref="E14:F14">
    <cfRule type="cellIs" dxfId="32" priority="29" stopIfTrue="1" operator="equal">
      <formula>0</formula>
    </cfRule>
  </conditionalFormatting>
  <conditionalFormatting sqref="E16:F16">
    <cfRule type="cellIs" dxfId="31" priority="28" stopIfTrue="1" operator="equal">
      <formula>0</formula>
    </cfRule>
  </conditionalFormatting>
  <conditionalFormatting sqref="E17:F17">
    <cfRule type="cellIs" dxfId="30" priority="27" stopIfTrue="1" operator="equal">
      <formula>0</formula>
    </cfRule>
  </conditionalFormatting>
  <conditionalFormatting sqref="E18:F18">
    <cfRule type="cellIs" dxfId="29" priority="26" stopIfTrue="1" operator="equal">
      <formula>0</formula>
    </cfRule>
  </conditionalFormatting>
  <conditionalFormatting sqref="E19:F19">
    <cfRule type="cellIs" dxfId="28" priority="25" stopIfTrue="1" operator="equal">
      <formula>0</formula>
    </cfRule>
  </conditionalFormatting>
  <conditionalFormatting sqref="E20:F20">
    <cfRule type="cellIs" dxfId="27" priority="24" stopIfTrue="1" operator="equal">
      <formula>0</formula>
    </cfRule>
  </conditionalFormatting>
  <conditionalFormatting sqref="E21:F21">
    <cfRule type="cellIs" dxfId="26" priority="23" stopIfTrue="1" operator="equal">
      <formula>0</formula>
    </cfRule>
  </conditionalFormatting>
  <conditionalFormatting sqref="E22:F22">
    <cfRule type="cellIs" dxfId="25" priority="22" stopIfTrue="1" operator="equal">
      <formula>0</formula>
    </cfRule>
  </conditionalFormatting>
  <conditionalFormatting sqref="E23:F23">
    <cfRule type="cellIs" dxfId="24" priority="21" stopIfTrue="1" operator="equal">
      <formula>0</formula>
    </cfRule>
  </conditionalFormatting>
  <conditionalFormatting sqref="E24:F24">
    <cfRule type="cellIs" dxfId="23" priority="20" stopIfTrue="1" operator="equal">
      <formula>0</formula>
    </cfRule>
  </conditionalFormatting>
  <conditionalFormatting sqref="E25:F25">
    <cfRule type="cellIs" dxfId="22" priority="19" stopIfTrue="1" operator="equal">
      <formula>0</formula>
    </cfRule>
  </conditionalFormatting>
  <conditionalFormatting sqref="E26:F26">
    <cfRule type="cellIs" dxfId="21" priority="18" stopIfTrue="1" operator="equal">
      <formula>0</formula>
    </cfRule>
  </conditionalFormatting>
  <conditionalFormatting sqref="E27:F27">
    <cfRule type="cellIs" dxfId="20" priority="17" stopIfTrue="1" operator="equal">
      <formula>0</formula>
    </cfRule>
  </conditionalFormatting>
  <conditionalFormatting sqref="E28:F28">
    <cfRule type="cellIs" dxfId="19" priority="16" stopIfTrue="1" operator="equal">
      <formula>0</formula>
    </cfRule>
  </conditionalFormatting>
  <conditionalFormatting sqref="E7:F7 E22:E23 E11:E15 E9 F7:F9 F31:F40 E28:E40">
    <cfRule type="cellIs" dxfId="18" priority="15" stopIfTrue="1" operator="equal">
      <formula>0</formula>
    </cfRule>
  </conditionalFormatting>
  <conditionalFormatting sqref="E21">
    <cfRule type="cellIs" dxfId="17" priority="14" stopIfTrue="1" operator="equal">
      <formula>0</formula>
    </cfRule>
  </conditionalFormatting>
  <conditionalFormatting sqref="E26:E27">
    <cfRule type="cellIs" dxfId="16" priority="13" stopIfTrue="1" operator="equal">
      <formula>0</formula>
    </cfRule>
  </conditionalFormatting>
  <conditionalFormatting sqref="E25">
    <cfRule type="cellIs" dxfId="15" priority="12" stopIfTrue="1" operator="equal">
      <formula>0</formula>
    </cfRule>
  </conditionalFormatting>
  <conditionalFormatting sqref="E30">
    <cfRule type="cellIs" dxfId="14" priority="11" stopIfTrue="1" operator="equal">
      <formula>0</formula>
    </cfRule>
  </conditionalFormatting>
  <conditionalFormatting sqref="E29">
    <cfRule type="cellIs" dxfId="13" priority="10" stopIfTrue="1" operator="equal">
      <formula>0</formula>
    </cfRule>
  </conditionalFormatting>
  <conditionalFormatting sqref="E28">
    <cfRule type="cellIs" dxfId="12" priority="9" stopIfTrue="1" operator="equal">
      <formula>0</formula>
    </cfRule>
  </conditionalFormatting>
  <conditionalFormatting sqref="E24">
    <cfRule type="cellIs" dxfId="11" priority="8" stopIfTrue="1" operator="equal">
      <formula>0</formula>
    </cfRule>
  </conditionalFormatting>
  <conditionalFormatting sqref="E29:E30">
    <cfRule type="cellIs" dxfId="10" priority="7" stopIfTrue="1" operator="equal">
      <formula>0</formula>
    </cfRule>
  </conditionalFormatting>
  <conditionalFormatting sqref="E29:E30">
    <cfRule type="cellIs" dxfId="9" priority="6" stopIfTrue="1" operator="equal">
      <formula>0</formula>
    </cfRule>
  </conditionalFormatting>
  <conditionalFormatting sqref="D22:D23">
    <cfRule type="cellIs" dxfId="8" priority="5" stopIfTrue="1" operator="equal">
      <formula>0</formula>
    </cfRule>
  </conditionalFormatting>
  <conditionalFormatting sqref="E25:E27">
    <cfRule type="cellIs" dxfId="7" priority="4" stopIfTrue="1" operator="equal">
      <formula>0</formula>
    </cfRule>
  </conditionalFormatting>
  <conditionalFormatting sqref="E29">
    <cfRule type="cellIs" dxfId="6" priority="3" stopIfTrue="1" operator="equal">
      <formula>0</formula>
    </cfRule>
  </conditionalFormatting>
  <conditionalFormatting sqref="E30">
    <cfRule type="cellIs" dxfId="5" priority="2" stopIfTrue="1" operator="equal">
      <formula>0</formula>
    </cfRule>
  </conditionalFormatting>
  <conditionalFormatting sqref="E30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FormatPr defaultRowHeight="12.75"/>
  <sheetData>
    <row r="1" spans="1:2">
      <c r="A1" t="s">
        <v>567</v>
      </c>
      <c r="B1" s="1" t="s">
        <v>568</v>
      </c>
    </row>
    <row r="2" spans="1:2">
      <c r="A2" t="s">
        <v>569</v>
      </c>
      <c r="B2" s="1" t="s">
        <v>568</v>
      </c>
    </row>
    <row r="3" spans="1:2">
      <c r="A3" t="s">
        <v>570</v>
      </c>
      <c r="B3" s="1" t="s">
        <v>571</v>
      </c>
    </row>
    <row r="4" spans="1:2">
      <c r="A4" t="s">
        <v>572</v>
      </c>
      <c r="B4" s="1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EXPORT_VB_CODE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Источники!S_700B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Альбина Зеленина</dc:creator>
  <cp:lastModifiedBy>finotd</cp:lastModifiedBy>
  <cp:lastPrinted>2016-10-09T09:51:49Z</cp:lastPrinted>
  <dcterms:created xsi:type="dcterms:W3CDTF">1999-06-18T11:49:53Z</dcterms:created>
  <dcterms:modified xsi:type="dcterms:W3CDTF">2016-10-09T09:51:56Z</dcterms:modified>
</cp:coreProperties>
</file>