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7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Доходы!$F$134</definedName>
    <definedName name="LAST_CELL" localSheetId="2">Источники!$F$38</definedName>
    <definedName name="LAST_CELL" localSheetId="1">Расходы!$F$196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Доходы!$A$134</definedName>
    <definedName name="REND_1" localSheetId="2">Источники!$A$38</definedName>
    <definedName name="REND_1" localSheetId="1">Расходы!$A$197</definedName>
    <definedName name="S_520" localSheetId="2">Источники!$A$14</definedName>
    <definedName name="S_620" localSheetId="2">Источники!$A$30</definedName>
    <definedName name="S_700" localSheetId="2">Источники!$A$32</definedName>
    <definedName name="S_700A" localSheetId="2">Источники!$A$33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</calcChain>
</file>

<file path=xl/sharedStrings.xml><?xml version="1.0" encoding="utf-8"?>
<sst xmlns="http://schemas.openxmlformats.org/spreadsheetml/2006/main" count="1099" uniqueCount="624">
  <si>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</si>
  <si>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</si>
  <si>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</si>
  <si>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</si>
  <si>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</si>
  <si>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</si>
  <si>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</si>
  <si>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</si>
  <si>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</si>
  <si>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</si>
  <si>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</si>
  <si>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</si>
  <si>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</si>
  <si>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01.01.2018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</si>
  <si>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</si>
  <si>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</si>
  <si>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</si>
  <si>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</si>
  <si>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</si>
  <si>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</si>
  <si>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</si>
  <si>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</si>
  <si>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</si>
  <si>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</si>
  <si>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</si>
  <si>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</si>
  <si>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</si>
  <si>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</si>
  <si>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</si>
  <si>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</si>
  <si>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</si>
  <si>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</si>
  <si>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</si>
  <si>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</si>
  <si>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</si>
  <si>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</si>
  <si>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</si>
  <si>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</si>
  <si>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</si>
  <si>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</si>
  <si>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</si>
  <si>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</si>
  <si>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</si>
  <si>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</si>
  <si>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</si>
  <si>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</si>
  <si>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</si>
  <si>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</si>
  <si>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</si>
  <si>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</si>
  <si>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</si>
  <si>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</si>
  <si>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</si>
  <si>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</si>
  <si>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</si>
  <si>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</si>
  <si>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</si>
  <si>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</si>
  <si>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</si>
  <si>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</si>
  <si>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</si>
  <si>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</si>
  <si>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</si>
  <si>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</si>
  <si>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</si>
  <si>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</si>
  <si>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</si>
  <si>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</si>
  <si>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</si>
  <si>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</si>
  <si>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</si>
  <si>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</si>
  <si>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</si>
  <si>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</si>
  <si>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</si>
  <si>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</si>
  <si>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</si>
  <si>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</si>
  <si>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</si>
  <si>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</si>
  <si>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</si>
  <si>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</si>
  <si>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</si>
  <si>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</si>
  <si>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</si>
  <si>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</si>
  <si>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</si>
  <si>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</si>
  <si>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</si>
  <si>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</si>
  <si>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</si>
  <si>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</si>
  <si>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</si>
  <si>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</si>
  <si>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</si>
  <si>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</si>
  <si>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</si>
  <si>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</si>
  <si>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</si>
  <si>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</si>
  <si>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</si>
  <si>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</si>
  <si>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</si>
  <si>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</si>
  <si>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</si>
  <si>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</si>
  <si>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</si>
  <si>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</si>
  <si>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</si>
  <si>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</si>
  <si>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</si>
  <si>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</si>
  <si>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</si>
  <si>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</si>
  <si>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</si>
  <si>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</si>
  <si>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</si>
  <si>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</si>
  <si>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</si>
  <si>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</si>
  <si>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</si>
  <si>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</si>
  <si>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</si>
  <si>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</si>
  <si>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</si>
  <si>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</si>
  <si>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</si>
  <si>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</si>
  <si>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</si>
  <si>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</si>
  <si>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</si>
  <si>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</si>
  <si>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</si>
  <si>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</si>
  <si>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</si>
  <si>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</si>
  <si>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</si>
  <si>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</si>
  <si>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</si>
  <si>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</si>
  <si>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</si>
  <si>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</si>
  <si>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</si>
  <si>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</si>
  <si>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</si>
  <si>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</si>
  <si>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</si>
  <si>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</si>
  <si>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</si>
  <si>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</si>
  <si>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</si>
  <si>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</si>
  <si>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</si>
  <si>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</si>
  <si>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</si>
  <si>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</si>
  <si>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</si>
  <si>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</si>
  <si>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</si>
  <si>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</si>
  <si>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</si>
  <si>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</si>
  <si>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</si>
  <si>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</si>
  <si>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</si>
  <si>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</si>
  <si>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</si>
  <si>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</si>
  <si>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</si>
  <si>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</si>
  <si>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</si>
  <si>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</si>
  <si>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</si>
  <si>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</si>
  <si>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</si>
  <si>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</si>
  <si>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</si>
  <si>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</si>
  <si>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</si>
  <si>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</si>
  <si>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</si>
  <si>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</si>
  <si>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</si>
  <si>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</si>
  <si>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</si>
  <si>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</si>
  <si>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</si>
  <si>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</si>
  <si>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</si>
  <si>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</si>
  <si>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</si>
  <si>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</si>
  <si>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</si>
  <si>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</si>
  <si>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</si>
  <si>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</si>
  <si>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</si>
  <si>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</si>
  <si>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</si>
  <si>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</si>
  <si>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</si>
  <si>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</si>
  <si>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</si>
  <si>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</si>
  <si>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</si>
  <si>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</si>
  <si>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</si>
  <si>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</si>
  <si>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</si>
  <si>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</si>
  <si>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</si>
  <si>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</si>
  <si>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</si>
  <si>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</si>
  <si>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</si>
  <si>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</si>
  <si>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</si>
  <si>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</si>
  <si>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</si>
  <si>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</si>
  <si>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</si>
  <si>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</si>
  <si>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</si>
  <si>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</si>
  <si>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</si>
  <si>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</si>
  <si>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</si>
  <si>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</si>
  <si>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</si>
  <si>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</si>
  <si>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</si>
  <si>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</si>
  <si>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</si>
  <si>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</si>
  <si>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</si>
  <si>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</si>
  <si>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</si>
  <si>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</si>
  <si>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</si>
  <si>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</si>
  <si>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</si>
  <si>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</si>
  <si>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</si>
  <si>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</si>
  <si>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</si>
  <si>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</si>
  <si>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</si>
  <si>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</si>
  <si>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</si>
  <si>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</si>
  <si>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</si>
  <si>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</si>
  <si>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</si>
  <si>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</si>
  <si>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</si>
  <si>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</si>
  <si>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</si>
  <si>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</si>
  <si>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</si>
  <si>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</si>
  <si>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</si>
  <si>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</si>
  <si>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</si>
  <si>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</si>
  <si>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</si>
  <si>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</si>
  <si>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</si>
  <si>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</si>
  <si>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</si>
  <si>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</si>
  <si>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</si>
  <si>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</si>
  <si>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</si>
  <si>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</si>
  <si>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</si>
  <si>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</si>
  <si>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</si>
  <si>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</si>
  <si>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</si>
  <si>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</si>
  <si>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</si>
  <si>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</si>
  <si>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</si>
  <si>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</si>
  <si>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</si>
  <si>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</si>
  <si>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</si>
  <si>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</si>
  <si>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</si>
  <si>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</si>
  <si>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</si>
  <si>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</si>
  <si>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</si>
  <si>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</si>
  <si>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</si>
  <si>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</si>
  <si>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</si>
  <si>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</si>
  <si>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</si>
  <si>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</si>
  <si>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</si>
  <si>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</si>
  <si>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</si>
  <si>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</si>
  <si>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</si>
  <si>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</si>
  <si>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</si>
  <si>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</si>
  <si>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</si>
  <si>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</si>
  <si>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</si>
  <si>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</si>
  <si>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</si>
  <si>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</si>
  <si>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</si>
  <si>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</si>
  <si>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</si>
  <si>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</si>
  <si>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</si>
  <si>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</si>
  <si>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</si>
  <si>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</si>
  <si>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</si>
  <si>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</si>
  <si>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</si>
  <si>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</si>
  <si>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</si>
  <si>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</si>
  <si>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</si>
  <si>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</si>
  <si>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</si>
  <si>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</si>
  <si>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</si>
  <si>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</si>
  <si>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</si>
  <si>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</si>
  <si>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</si>
  <si>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</si>
  <si>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</si>
  <si>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</si>
  <si>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</si>
  <si>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</si>
  <si>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</si>
  <si>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</si>
  <si>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</si>
  <si>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</si>
  <si>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</si>
  <si>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</si>
  <si>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</si>
  <si>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</si>
  <si>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</si>
  <si>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</si>
  <si>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</si>
  <si>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</si>
  <si>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</si>
  <si>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</si>
  <si>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</si>
  <si>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</si>
  <si>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</si>
  <si>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</si>
  <si>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</si>
  <si>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</si>
  <si>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</si>
  <si>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</si>
  <si>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</si>
  <si>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</si>
  <si>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</si>
  <si>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</si>
  <si>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</si>
  <si>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</si>
  <si>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</si>
  <si>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</si>
  <si>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</si>
  <si>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</si>
  <si>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</si>
  <si>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</si>
  <si>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</si>
  <si>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</si>
  <si>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</si>
  <si>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</si>
  <si>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</si>
  <si>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</si>
  <si>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</si>
  <si>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</si>
  <si>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</si>
  <si>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</si>
  <si>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</si>
  <si>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</si>
  <si>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</si>
  <si>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</si>
  <si>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</si>
  <si>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</si>
  <si>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</si>
  <si>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</si>
  <si>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</si>
  <si>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</si>
  <si>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</si>
  <si>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</si>
  <si>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</si>
  <si>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</si>
  <si>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</si>
  <si>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</si>
  <si>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</si>
  <si>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</si>
  <si>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</si>
  <si>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</si>
  <si>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</si>
  <si>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</si>
  <si>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</si>
  <si>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</si>
  <si>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</si>
  <si>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</si>
  <si>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</si>
  <si>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</si>
  <si>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П2201П1290 414 </t>
  </si>
  <si>
    <t xml:space="preserve">001 0501 П2201П1300 414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</si>
  <si>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</si>
  <si>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</si>
  <si>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</si>
  <si>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П2301П5070 634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</si>
  <si>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</si>
  <si>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</si>
  <si>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</si>
  <si>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</si>
  <si>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Г250089980 414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</si>
  <si>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</si>
  <si>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</si>
  <si>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</si>
  <si>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П5101П1270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</si>
  <si>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</si>
  <si>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</si>
  <si>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</si>
  <si>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</si>
  <si>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</si>
  <si>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</si>
  <si>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</si>
  <si>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</si>
  <si>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</si>
  <si>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</si>
  <si>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</si>
  <si>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</si>
  <si>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</si>
  <si>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</si>
  <si>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</si>
  <si>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П9001L555F 244 </t>
  </si>
  <si>
    <t xml:space="preserve">001 0503 П9001R555F 244 </t>
  </si>
  <si>
    <t xml:space="preserve">001 0503 П9002L555F 244 </t>
  </si>
  <si>
    <t xml:space="preserve">001 0503 П9002R555F 244 </t>
  </si>
  <si>
    <t xml:space="preserve">001 0503 П9003П1320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</si>
  <si>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</si>
  <si>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</si>
  <si>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</si>
  <si>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</si>
  <si>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</si>
  <si>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</si>
  <si>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</si>
  <si>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</si>
  <si>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</si>
  <si>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</si>
  <si>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</si>
  <si>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</si>
  <si>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</si>
  <si>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</si>
  <si>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</si>
  <si>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</si>
  <si>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</si>
  <si>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</si>
  <si>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</si>
  <si>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</si>
  <si>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</si>
  <si>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</si>
  <si>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</si>
  <si>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</si>
  <si>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</si>
  <si>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</si>
  <si>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</si>
  <si>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</si>
  <si>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</si>
  <si>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</si>
  <si>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</si>
  <si>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</si>
  <si>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</si>
  <si>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</si>
  <si>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</si>
  <si>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</si>
  <si>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</si>
  <si>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</si>
  <si>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</si>
  <si>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</si>
  <si>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</si>
  <si>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</si>
  <si>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</si>
  <si>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</si>
  <si>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</si>
  <si>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</si>
  <si>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</si>
  <si>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</si>
  <si>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</si>
  <si>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</si>
  <si>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</si>
  <si>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</si>
  <si>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</si>
  <si>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</si>
  <si>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</si>
  <si>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</si>
  <si>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</si>
  <si>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</si>
  <si>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</si>
  <si>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</si>
  <si>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</si>
  <si>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</si>
  <si>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</si>
  <si>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</si>
  <si>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</si>
  <si>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</si>
  <si>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</si>
  <si>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</si>
  <si>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</si>
  <si>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</si>
  <si>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</si>
  <si>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</si>
  <si>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</si>
  <si>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</si>
  <si>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</si>
  <si>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</si>
  <si>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</si>
  <si>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</si>
  <si>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</si>
  <si>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</si>
  <si>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</si>
  <si>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</si>
  <si>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</si>
  <si>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</si>
  <si>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</si>
  <si>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</si>
  <si>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</si>
  <si>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</si>
  <si>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</si>
  <si>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</si>
  <si>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</si>
  <si>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</si>
  <si>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</si>
  <si>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</si>
  <si>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</si>
  <si>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</si>
  <si>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</si>
  <si>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</si>
  <si>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</si>
  <si>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</si>
  <si>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</si>
  <si>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</si>
  <si>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</si>
  <si>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</si>
  <si>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</si>
  <si>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</si>
  <si>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</si>
  <si>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</si>
  <si>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Глава администрации</t>
  </si>
  <si>
    <t>Д.Н. Садовников</t>
  </si>
  <si>
    <t>Заведующий отделом финансов</t>
  </si>
  <si>
    <t>И.Ю. Жолудева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</si>
  <si>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</si>
  <si>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</si>
  <si>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</si>
  <si>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</si>
  <si>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</si>
  <si>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</si>
  <si>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</si>
  <si>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</si>
  <si>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</si>
  <si>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</si>
  <si>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</si>
  <si>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</si>
  <si>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</si>
  <si>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</si>
  <si>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</si>
  <si>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</si>
  <si>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</si>
  <si>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</si>
  <si>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</si>
  <si>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</si>
  <si>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</si>
  <si>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</si>
  <si>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Акции и иные формы участия в капитале, находящиеся в государственной и муниципальной собственности</t>
  </si>
  <si>
    <t>001 01 06 01 00 00 0000 000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</si>
  <si>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</si>
  <si>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>001 01 06 01 00 00 0000 630</t>
  </si>
  <si>
    <t xml:space="preserve">  Средства от продажи акций и иных форм участия в капитале, находящихся в собственности городских поселений</t>
  </si>
  <si>
    <t>001 01 06 01 00 13 0000 630</t>
  </si>
  <si>
    <t xml:space="preserve">  Исполнение государственных и муниципальных гарантий</t>
  </si>
  <si>
    <t>001 01 06 04 00 00 0000 000</t>
  </si>
  <si>
    <t xml:space="preserve">  Исполнение государственных и муниципальных гарантий в валюте Российской Федерации</t>
  </si>
  <si>
    <t>001 01 06 04 01 00 0000 000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</si>
  <si>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</si>
  <si>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</si>
  <si>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 xml:space="preserve">  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</t>
  </si>
  <si>
    <t>001 01 06 04 01 13 0000 810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</si>
  <si>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</si>
  <si>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</si>
  <si>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</si>
  <si>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</si>
  <si>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</si>
  <si>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</si>
  <si>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>источники внешнего финансирования</t>
  </si>
  <si>
    <t>000 01 00 00 00 00 0000 000</t>
  </si>
  <si>
    <t>000 01 05 00 00 00 0000 500</t>
  </si>
  <si>
    <t xml:space="preserve">  </t>
  </si>
  <si>
    <t>000 01 05 00 00 00 0000 000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</si>
  <si>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</si>
  <si>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</si>
  <si>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</si>
  <si>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</si>
  <si>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</si>
  <si>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</si>
  <si>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</si>
  <si>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</si>
  <si>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</si>
  <si>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</si>
  <si>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</si>
  <si>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</si>
  <si>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</si>
  <si>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16 января 2018 года</t>
  </si>
  <si>
    <t>на 01 января 2018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</si>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</sst>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dd/mm/yyyy\ &quot;г.&quot;"/>
    <numFmt numFmtId="173" formatCode="?"/>
    <numFmt numFmtId="178" formatCode="dd\.mm\.yyyy"/>
    <numFmt numFmtId="179" formatCode="#,##0.00_ ;\-#,##0.00"/>
  </numFmts>
  <fonts count="1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7">
    <xf numFmtId="0" fontId="0" fillId="0" borderId="0"/>
    <xf numFmtId="0" fontId="5" fillId="0" borderId="0"/>
    <xf numFmtId="0" fontId="6" fillId="0" borderId="0"/>
    <xf numFmtId="0" fontId="7" fillId="0" borderId="0">
      <alignment horizontal="center"/>
    </xf>
    <xf numFmtId="0" fontId="8" fillId="0" borderId="44">
      <alignment horizontal="center"/>
    </xf>
    <xf numFmtId="0" fontId="9" fillId="0" borderId="0">
      <alignment horizontal="right"/>
    </xf>
    <xf numFmtId="49" fontId="9" fillId="0" borderId="0"/>
    <xf numFmtId="0" fontId="7" fillId="0" borderId="0"/>
    <xf numFmtId="0" fontId="10" fillId="0" borderId="0"/>
    <xf numFmtId="0" fontId="10" fillId="0" borderId="45"/>
    <xf numFmtId="0" fontId="8" fillId="0" borderId="46">
      <alignment horizontal="center"/>
    </xf>
    <xf numFmtId="0" fontId="9" fillId="0" borderId="47">
      <alignment horizontal="right"/>
    </xf>
    <xf numFmtId="0" fontId="8" fillId="0" borderId="0"/>
    <xf numFmtId="0" fontId="8" fillId="0" borderId="48">
      <alignment horizontal="right"/>
    </xf>
    <xf numFmtId="49" fontId="8" fillId="0" borderId="49">
      <alignment horizontal="center"/>
    </xf>
    <xf numFmtId="0" fontId="9" fillId="0" borderId="50">
      <alignment horizontal="right"/>
    </xf>
    <xf numFmtId="0" fontId="11" fillId="0" borderId="0"/>
    <xf numFmtId="178" fontId="8" fillId="0" borderId="51">
      <alignment horizontal="center"/>
    </xf>
    <xf numFmtId="0" fontId="8" fillId="0" borderId="0">
      <alignment horizontal="left"/>
    </xf>
    <xf numFmtId="49" fontId="8" fillId="0" borderId="0"/>
    <xf numFmtId="49" fontId="8" fillId="0" borderId="48">
      <alignment horizontal="right" vertical="center"/>
    </xf>
    <xf numFmtId="49" fontId="8" fillId="0" borderId="51">
      <alignment horizontal="center" vertical="center"/>
    </xf>
    <xf numFmtId="0" fontId="8" fillId="0" borderId="44">
      <alignment horizontal="left" wrapText="1"/>
    </xf>
    <xf numFmtId="49" fontId="8" fillId="0" borderId="51">
      <alignment horizontal="center"/>
    </xf>
    <xf numFmtId="0" fontId="8" fillId="0" borderId="52">
      <alignment horizontal="left" wrapText="1"/>
    </xf>
    <xf numFmtId="49" fontId="8" fillId="0" borderId="48">
      <alignment horizontal="right"/>
    </xf>
    <xf numFmtId="0" fontId="8" fillId="0" borderId="53">
      <alignment horizontal="left"/>
    </xf>
    <xf numFmtId="49" fontId="8" fillId="0" borderId="53"/>
    <xf numFmtId="49" fontId="8" fillId="0" borderId="48"/>
    <xf numFmtId="49" fontId="8" fillId="0" borderId="54">
      <alignment horizontal="center"/>
    </xf>
    <xf numFmtId="0" fontId="7" fillId="0" borderId="44">
      <alignment horizontal="center"/>
    </xf>
    <xf numFmtId="0" fontId="7" fillId="0" borderId="44">
      <alignment horizontal="center"/>
    </xf>
    <xf numFmtId="0" fontId="7" fillId="0" borderId="0">
      <alignment horizontal="center"/>
    </xf>
    <xf numFmtId="0" fontId="8" fillId="0" borderId="55">
      <alignment horizontal="center" vertical="top" wrapText="1"/>
    </xf>
    <xf numFmtId="49" fontId="8" fillId="0" borderId="55">
      <alignment horizontal="center" vertical="top" wrapText="1"/>
    </xf>
    <xf numFmtId="0" fontId="6" fillId="0" borderId="56"/>
    <xf numFmtId="0" fontId="6" fillId="0" borderId="47"/>
    <xf numFmtId="0" fontId="8" fillId="0" borderId="55">
      <alignment horizontal="center" vertical="center"/>
    </xf>
    <xf numFmtId="0" fontId="8" fillId="0" borderId="46">
      <alignment horizontal="center" vertical="center"/>
    </xf>
    <xf numFmtId="49" fontId="8" fillId="0" borderId="46">
      <alignment horizontal="center" vertical="center"/>
    </xf>
    <xf numFmtId="0" fontId="8" fillId="0" borderId="57">
      <alignment horizontal="left" wrapText="1"/>
    </xf>
    <xf numFmtId="49" fontId="8" fillId="0" borderId="58">
      <alignment horizontal="center" wrapText="1"/>
    </xf>
    <xf numFmtId="49" fontId="8" fillId="0" borderId="59">
      <alignment horizontal="center"/>
    </xf>
    <xf numFmtId="4" fontId="8" fillId="0" borderId="59">
      <alignment horizontal="right" shrinkToFit="1"/>
    </xf>
    <xf numFmtId="0" fontId="8" fillId="0" borderId="60">
      <alignment horizontal="left" wrapText="1"/>
    </xf>
    <xf numFmtId="49" fontId="8" fillId="0" borderId="61">
      <alignment horizontal="center" shrinkToFit="1"/>
    </xf>
    <xf numFmtId="49" fontId="8" fillId="0" borderId="62">
      <alignment horizontal="center"/>
    </xf>
    <xf numFmtId="4" fontId="8" fillId="0" borderId="62">
      <alignment horizontal="right" shrinkToFit="1"/>
    </xf>
    <xf numFmtId="0" fontId="8" fillId="0" borderId="63">
      <alignment horizontal="left" wrapText="1" indent="2"/>
    </xf>
    <xf numFmtId="49" fontId="8" fillId="0" borderId="64">
      <alignment horizontal="center" shrinkToFit="1"/>
    </xf>
    <xf numFmtId="49" fontId="8" fillId="0" borderId="65">
      <alignment horizontal="center"/>
    </xf>
    <xf numFmtId="4" fontId="8" fillId="0" borderId="65">
      <alignment horizontal="right" shrinkToFit="1"/>
    </xf>
    <xf numFmtId="49" fontId="8" fillId="0" borderId="0">
      <alignment horizontal="right"/>
    </xf>
    <xf numFmtId="0" fontId="7" fillId="0" borderId="47">
      <alignment horizontal="center"/>
    </xf>
    <xf numFmtId="0" fontId="8" fillId="0" borderId="46">
      <alignment horizontal="center" vertical="center" shrinkToFit="1"/>
    </xf>
    <xf numFmtId="49" fontId="8" fillId="0" borderId="46">
      <alignment horizontal="center" vertical="center" shrinkToFit="1"/>
    </xf>
    <xf numFmtId="49" fontId="6" fillId="0" borderId="47"/>
    <xf numFmtId="49" fontId="6" fillId="0" borderId="0"/>
    <xf numFmtId="0" fontId="8" fillId="0" borderId="58">
      <alignment horizontal="center" shrinkToFit="1"/>
    </xf>
    <xf numFmtId="4" fontId="8" fillId="0" borderId="66">
      <alignment horizontal="right" shrinkToFit="1"/>
    </xf>
    <xf numFmtId="49" fontId="6" fillId="0" borderId="50"/>
    <xf numFmtId="0" fontId="8" fillId="0" borderId="61">
      <alignment horizontal="center" shrinkToFit="1"/>
    </xf>
    <xf numFmtId="179" fontId="8" fillId="0" borderId="62">
      <alignment horizontal="right" shrinkToFit="1"/>
    </xf>
    <xf numFmtId="179" fontId="8" fillId="0" borderId="67">
      <alignment horizontal="right" shrinkToFit="1"/>
    </xf>
    <xf numFmtId="0" fontId="8" fillId="0" borderId="68">
      <alignment horizontal="left" wrapText="1"/>
    </xf>
    <xf numFmtId="49" fontId="8" fillId="0" borderId="64">
      <alignment horizontal="center" wrapText="1"/>
    </xf>
    <xf numFmtId="49" fontId="8" fillId="0" borderId="65">
      <alignment horizontal="center" wrapText="1"/>
    </xf>
    <xf numFmtId="4" fontId="8" fillId="0" borderId="65">
      <alignment horizontal="right" wrapText="1"/>
    </xf>
    <xf numFmtId="4" fontId="8" fillId="0" borderId="63">
      <alignment horizontal="right" wrapText="1"/>
    </xf>
    <xf numFmtId="0" fontId="6" fillId="0" borderId="50">
      <alignment wrapText="1"/>
    </xf>
    <xf numFmtId="0" fontId="6" fillId="0" borderId="0">
      <alignment wrapText="1"/>
    </xf>
    <xf numFmtId="0" fontId="8" fillId="0" borderId="69">
      <alignment horizontal="left" wrapText="1"/>
    </xf>
    <xf numFmtId="49" fontId="8" fillId="0" borderId="70">
      <alignment horizontal="center" shrinkToFit="1"/>
    </xf>
    <xf numFmtId="49" fontId="8" fillId="0" borderId="71">
      <alignment horizontal="center"/>
    </xf>
    <xf numFmtId="4" fontId="8" fillId="0" borderId="71">
      <alignment horizontal="right" shrinkToFit="1"/>
    </xf>
    <xf numFmtId="49" fontId="8" fillId="0" borderId="72">
      <alignment horizontal="center"/>
    </xf>
    <xf numFmtId="0" fontId="6" fillId="0" borderId="50"/>
    <xf numFmtId="0" fontId="11" fillId="0" borderId="53"/>
    <xf numFmtId="0" fontId="11" fillId="0" borderId="73"/>
    <xf numFmtId="0" fontId="8" fillId="0" borderId="0">
      <alignment wrapText="1"/>
    </xf>
    <xf numFmtId="49" fontId="8" fillId="0" borderId="0">
      <alignment wrapText="1"/>
    </xf>
    <xf numFmtId="49" fontId="8" fillId="0" borderId="0">
      <alignment horizontal="center"/>
    </xf>
    <xf numFmtId="49" fontId="12" fillId="0" borderId="0"/>
    <xf numFmtId="0" fontId="8" fillId="0" borderId="44">
      <alignment horizontal="left"/>
    </xf>
    <xf numFmtId="49" fontId="8" fillId="0" borderId="44">
      <alignment horizontal="left"/>
    </xf>
    <xf numFmtId="0" fontId="8" fillId="0" borderId="44">
      <alignment horizontal="center" shrinkToFit="1"/>
    </xf>
    <xf numFmtId="49" fontId="8" fillId="0" borderId="44">
      <alignment horizontal="center" vertical="center" shrinkToFit="1"/>
    </xf>
    <xf numFmtId="49" fontId="6" fillId="0" borderId="44">
      <alignment shrinkToFit="1"/>
    </xf>
    <xf numFmtId="49" fontId="8" fillId="0" borderId="44">
      <alignment horizontal="right"/>
    </xf>
    <xf numFmtId="0" fontId="8" fillId="0" borderId="58">
      <alignment horizontal="center" vertical="center" shrinkToFit="1"/>
    </xf>
    <xf numFmtId="49" fontId="8" fillId="0" borderId="59">
      <alignment horizontal="center" vertical="center"/>
    </xf>
    <xf numFmtId="0" fontId="8" fillId="0" borderId="57">
      <alignment horizontal="left" wrapText="1" indent="2"/>
    </xf>
    <xf numFmtId="0" fontId="8" fillId="0" borderId="74">
      <alignment horizontal="center" vertical="center" shrinkToFit="1"/>
    </xf>
    <xf numFmtId="49" fontId="8" fillId="0" borderId="55">
      <alignment horizontal="center" vertical="center"/>
    </xf>
    <xf numFmtId="179" fontId="8" fillId="0" borderId="55">
      <alignment horizontal="right" vertical="center" shrinkToFit="1"/>
    </xf>
    <xf numFmtId="179" fontId="8" fillId="0" borderId="69">
      <alignment horizontal="right" vertical="center" shrinkToFit="1"/>
    </xf>
    <xf numFmtId="0" fontId="8" fillId="0" borderId="75">
      <alignment horizontal="left" wrapText="1"/>
    </xf>
    <xf numFmtId="4" fontId="8" fillId="0" borderId="55">
      <alignment horizontal="right" shrinkToFit="1"/>
    </xf>
    <xf numFmtId="4" fontId="8" fillId="0" borderId="69">
      <alignment horizontal="right" shrinkToFit="1"/>
    </xf>
    <xf numFmtId="0" fontId="8" fillId="0" borderId="60">
      <alignment horizontal="left" wrapText="1" indent="2"/>
    </xf>
    <xf numFmtId="0" fontId="13" fillId="0" borderId="69">
      <alignment wrapText="1"/>
    </xf>
    <xf numFmtId="0" fontId="13" fillId="0" borderId="69"/>
    <xf numFmtId="49" fontId="8" fillId="0" borderId="69">
      <alignment horizontal="center" shrinkToFit="1"/>
    </xf>
    <xf numFmtId="49" fontId="8" fillId="0" borderId="55">
      <alignment horizontal="center" vertical="center" shrinkToFit="1"/>
    </xf>
    <xf numFmtId="0" fontId="6" fillId="0" borderId="53">
      <alignment horizontal="left"/>
    </xf>
    <xf numFmtId="0" fontId="6" fillId="0" borderId="73">
      <alignment horizontal="left"/>
    </xf>
    <xf numFmtId="0" fontId="8" fillId="0" borderId="73"/>
    <xf numFmtId="49" fontId="6" fillId="0" borderId="73"/>
    <xf numFmtId="0" fontId="8" fillId="0" borderId="44">
      <alignment horizontal="center" wrapText="1"/>
    </xf>
    <xf numFmtId="49" fontId="8" fillId="0" borderId="0">
      <alignment horizontal="left"/>
    </xf>
    <xf numFmtId="0" fontId="14" fillId="0" borderId="0">
      <alignment horizontal="center"/>
    </xf>
    <xf numFmtId="0" fontId="14" fillId="0" borderId="53">
      <alignment horizontal="center"/>
    </xf>
    <xf numFmtId="0" fontId="14" fillId="0" borderId="0"/>
    <xf numFmtId="49" fontId="14" fillId="0" borderId="0"/>
    <xf numFmtId="0" fontId="6" fillId="0" borderId="0">
      <alignment horizontal="left"/>
    </xf>
    <xf numFmtId="0" fontId="6" fillId="0" borderId="0">
      <alignment horizontal="center"/>
    </xf>
    <xf numFmtId="0" fontId="12" fillId="0" borderId="0">
      <alignment horizontal="left"/>
    </xf>
    <xf numFmtId="0" fontId="8" fillId="0" borderId="44">
      <alignment horizontal="center"/>
    </xf>
    <xf numFmtId="0" fontId="8" fillId="0" borderId="0">
      <alignment horizontal="center"/>
    </xf>
    <xf numFmtId="0" fontId="6" fillId="0" borderId="44"/>
    <xf numFmtId="0" fontId="6" fillId="0" borderId="55">
      <alignment horizontal="left" wrapText="1"/>
    </xf>
    <xf numFmtId="0" fontId="6" fillId="0" borderId="53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2" borderId="0"/>
    <xf numFmtId="0" fontId="6" fillId="2" borderId="53"/>
    <xf numFmtId="0" fontId="6" fillId="2" borderId="76"/>
    <xf numFmtId="0" fontId="6" fillId="2" borderId="77"/>
    <xf numFmtId="0" fontId="6" fillId="2" borderId="78"/>
    <xf numFmtId="0" fontId="6" fillId="2" borderId="79"/>
    <xf numFmtId="0" fontId="6" fillId="2" borderId="52"/>
    <xf numFmtId="0" fontId="6" fillId="2" borderId="44"/>
    <xf numFmtId="0" fontId="6" fillId="0" borderId="55">
      <alignment horizontal="left"/>
    </xf>
    <xf numFmtId="0" fontId="6" fillId="2" borderId="80"/>
  </cellStyleXfs>
  <cellXfs count="13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0" xfId="0" applyAlignment="1">
      <alignment horizontal="center"/>
    </xf>
    <xf numFmtId="49" fontId="8" fillId="0" borderId="0" xfId="19" applyNumberFormat="1" applyProtection="1"/>
    <xf numFmtId="0" fontId="8" fillId="0" borderId="55" xfId="37" applyNumberFormat="1" applyProtection="1">
      <alignment horizontal="center" vertical="center"/>
    </xf>
    <xf numFmtId="0" fontId="8" fillId="0" borderId="46" xfId="38" applyNumberFormat="1" applyProtection="1">
      <alignment horizontal="center" vertical="center"/>
    </xf>
    <xf numFmtId="4" fontId="8" fillId="0" borderId="59" xfId="43" applyNumberFormat="1" applyProtection="1">
      <alignment horizontal="right" shrinkToFit="1"/>
    </xf>
    <xf numFmtId="49" fontId="8" fillId="0" borderId="0" xfId="52" applyNumberFormat="1" applyProtection="1">
      <alignment horizontal="right"/>
    </xf>
    <xf numFmtId="0" fontId="8" fillId="0" borderId="46" xfId="54" applyNumberFormat="1" applyProtection="1">
      <alignment horizontal="center" vertical="center" shrinkToFit="1"/>
    </xf>
    <xf numFmtId="49" fontId="8" fillId="0" borderId="46" xfId="55" applyNumberFormat="1" applyProtection="1">
      <alignment horizontal="center" vertical="center" shrinkToFit="1"/>
    </xf>
    <xf numFmtId="4" fontId="8" fillId="0" borderId="66" xfId="59" applyNumberFormat="1" applyProtection="1">
      <alignment horizontal="right" shrinkToFit="1"/>
    </xf>
    <xf numFmtId="0" fontId="8" fillId="0" borderId="68" xfId="64" applyNumberFormat="1" applyProtection="1">
      <alignment horizontal="left" wrapText="1"/>
    </xf>
    <xf numFmtId="0" fontId="8" fillId="0" borderId="69" xfId="71" applyNumberFormat="1" applyProtection="1">
      <alignment horizontal="left" wrapText="1"/>
    </xf>
    <xf numFmtId="0" fontId="8" fillId="0" borderId="0" xfId="79" applyNumberFormat="1" applyProtection="1">
      <alignment wrapText="1"/>
    </xf>
    <xf numFmtId="49" fontId="8" fillId="0" borderId="0" xfId="80" applyNumberFormat="1" applyProtection="1">
      <alignment wrapText="1"/>
    </xf>
    <xf numFmtId="49" fontId="8" fillId="0" borderId="0" xfId="81" applyNumberFormat="1" applyProtection="1">
      <alignment horizontal="center"/>
    </xf>
    <xf numFmtId="49" fontId="12" fillId="0" borderId="0" xfId="82" applyNumberFormat="1" applyProtection="1"/>
    <xf numFmtId="0" fontId="8" fillId="0" borderId="44" xfId="83" applyNumberFormat="1" applyProtection="1">
      <alignment horizontal="left"/>
    </xf>
    <xf numFmtId="49" fontId="8" fillId="0" borderId="44" xfId="84" applyNumberFormat="1" applyProtection="1">
      <alignment horizontal="left"/>
    </xf>
    <xf numFmtId="0" fontId="8" fillId="0" borderId="44" xfId="85" applyNumberFormat="1" applyProtection="1">
      <alignment horizontal="center" shrinkToFit="1"/>
    </xf>
    <xf numFmtId="49" fontId="8" fillId="0" borderId="44" xfId="86" applyNumberFormat="1" applyProtection="1">
      <alignment horizontal="center" vertical="center" shrinkToFit="1"/>
    </xf>
    <xf numFmtId="49" fontId="6" fillId="0" borderId="44" xfId="87" applyNumberFormat="1" applyProtection="1">
      <alignment shrinkToFit="1"/>
    </xf>
    <xf numFmtId="49" fontId="8" fillId="0" borderId="44" xfId="88" applyNumberFormat="1" applyProtection="1">
      <alignment horizontal="right"/>
    </xf>
    <xf numFmtId="0" fontId="8" fillId="0" borderId="58" xfId="89" applyNumberFormat="1" applyProtection="1">
      <alignment horizontal="center" vertical="center" shrinkToFit="1"/>
    </xf>
    <xf numFmtId="49" fontId="8" fillId="0" borderId="59" xfId="90" applyNumberFormat="1" applyProtection="1">
      <alignment horizontal="center" vertical="center"/>
    </xf>
    <xf numFmtId="0" fontId="8" fillId="0" borderId="57" xfId="91" applyNumberFormat="1" applyProtection="1">
      <alignment horizontal="left" wrapText="1" indent="2"/>
    </xf>
    <xf numFmtId="0" fontId="8" fillId="0" borderId="74" xfId="92" applyNumberFormat="1" applyProtection="1">
      <alignment horizontal="center" vertical="center" shrinkToFit="1"/>
    </xf>
    <xf numFmtId="49" fontId="8" fillId="0" borderId="55" xfId="93" applyNumberFormat="1" applyProtection="1">
      <alignment horizontal="center" vertical="center"/>
    </xf>
    <xf numFmtId="179" fontId="8" fillId="0" borderId="55" xfId="94" applyNumberFormat="1" applyProtection="1">
      <alignment horizontal="right" vertical="center" shrinkToFit="1"/>
    </xf>
    <xf numFmtId="179" fontId="8" fillId="0" borderId="69" xfId="95" applyNumberFormat="1" applyProtection="1">
      <alignment horizontal="right" vertical="center" shrinkToFit="1"/>
    </xf>
    <xf numFmtId="0" fontId="8" fillId="0" borderId="75" xfId="96" applyNumberFormat="1" applyProtection="1">
      <alignment horizontal="left" wrapText="1"/>
    </xf>
    <xf numFmtId="4" fontId="8" fillId="0" borderId="55" xfId="97" applyNumberFormat="1" applyProtection="1">
      <alignment horizontal="right" shrinkToFit="1"/>
    </xf>
    <xf numFmtId="4" fontId="8" fillId="0" borderId="69" xfId="98" applyNumberFormat="1" applyProtection="1">
      <alignment horizontal="right" shrinkToFit="1"/>
    </xf>
    <xf numFmtId="0" fontId="8" fillId="0" borderId="60" xfId="99" applyNumberFormat="1" applyProtection="1">
      <alignment horizontal="left" wrapText="1" indent="2"/>
    </xf>
    <xf numFmtId="0" fontId="13" fillId="0" borderId="69" xfId="100" applyNumberFormat="1" applyProtection="1">
      <alignment wrapText="1"/>
    </xf>
    <xf numFmtId="0" fontId="13" fillId="0" borderId="69" xfId="101" applyNumberFormat="1" applyProtection="1"/>
    <xf numFmtId="49" fontId="8" fillId="0" borderId="69" xfId="102" applyNumberFormat="1" applyProtection="1">
      <alignment horizontal="center" shrinkToFit="1"/>
    </xf>
    <xf numFmtId="49" fontId="8" fillId="0" borderId="55" xfId="103" applyNumberFormat="1" applyProtection="1">
      <alignment horizontal="center" vertical="center" shrinkToFit="1"/>
    </xf>
    <xf numFmtId="0" fontId="7" fillId="0" borderId="0" xfId="3" applyNumberFormat="1" applyProtection="1">
      <alignment horizontal="center"/>
    </xf>
    <xf numFmtId="0" fontId="7" fillId="0" borderId="0" xfId="3" applyProtection="1">
      <alignment horizontal="center"/>
      <protection locked="0"/>
    </xf>
    <xf numFmtId="0" fontId="8" fillId="0" borderId="55" xfId="33" applyNumberFormat="1" applyProtection="1">
      <alignment horizontal="center" vertical="top" wrapText="1"/>
    </xf>
    <xf numFmtId="0" fontId="8" fillId="0" borderId="55" xfId="33" applyProtection="1">
      <alignment horizontal="center" vertical="top" wrapText="1"/>
      <protection locked="0"/>
    </xf>
  </cellXfs>
  <cellStyles count="137">
    <cellStyle name="br" xfId="124"/>
    <cellStyle name="col" xfId="123"/>
    <cellStyle name="st134" xfId="120"/>
    <cellStyle name="style0" xfId="125"/>
    <cellStyle name="td" xfId="126"/>
    <cellStyle name="tr" xfId="122"/>
    <cellStyle name="xl100" xfId="57"/>
    <cellStyle name="xl101" xfId="70"/>
    <cellStyle name="xl102" xfId="79"/>
    <cellStyle name="xl103" xfId="83"/>
    <cellStyle name="xl104" xfId="91"/>
    <cellStyle name="xl105" xfId="96"/>
    <cellStyle name="xl106" xfId="99"/>
    <cellStyle name="xl107" xfId="131"/>
    <cellStyle name="xl108" xfId="132"/>
    <cellStyle name="xl109" xfId="80"/>
    <cellStyle name="xl110" xfId="84"/>
    <cellStyle name="xl111" xfId="89"/>
    <cellStyle name="xl112" xfId="92"/>
    <cellStyle name="xl113" xfId="133"/>
    <cellStyle name="xl114" xfId="81"/>
    <cellStyle name="xl115" xfId="85"/>
    <cellStyle name="xl116" xfId="90"/>
    <cellStyle name="xl117" xfId="93"/>
    <cellStyle name="xl118" xfId="86"/>
    <cellStyle name="xl119" xfId="94"/>
    <cellStyle name="xl120" xfId="97"/>
    <cellStyle name="xl121" xfId="82"/>
    <cellStyle name="xl122" xfId="87"/>
    <cellStyle name="xl123" xfId="88"/>
    <cellStyle name="xl124" xfId="95"/>
    <cellStyle name="xl125" xfId="98"/>
    <cellStyle name="xl126" xfId="134"/>
    <cellStyle name="xl127" xfId="100"/>
    <cellStyle name="xl128" xfId="101"/>
    <cellStyle name="xl129" xfId="102"/>
    <cellStyle name="xl130" xfId="103"/>
    <cellStyle name="xl131" xfId="104"/>
    <cellStyle name="xl132" xfId="110"/>
    <cellStyle name="xl133" xfId="114"/>
    <cellStyle name="xl134" xfId="109"/>
    <cellStyle name="xl135" xfId="119"/>
    <cellStyle name="xl136" xfId="135"/>
    <cellStyle name="xl137" xfId="121"/>
    <cellStyle name="xl138" xfId="136"/>
    <cellStyle name="xl139" xfId="105"/>
    <cellStyle name="xl140" xfId="108"/>
    <cellStyle name="xl141" xfId="111"/>
    <cellStyle name="xl142" xfId="115"/>
    <cellStyle name="xl143" xfId="117"/>
    <cellStyle name="xl144" xfId="118"/>
    <cellStyle name="xl145" xfId="116"/>
    <cellStyle name="xl146" xfId="106"/>
    <cellStyle name="xl147" xfId="112"/>
    <cellStyle name="xl148" xfId="107"/>
    <cellStyle name="xl149" xfId="113"/>
    <cellStyle name="xl21" xfId="127"/>
    <cellStyle name="xl22" xfId="2"/>
    <cellStyle name="xl23" xfId="3"/>
    <cellStyle name="xl24" xfId="7"/>
    <cellStyle name="xl25" xfId="12"/>
    <cellStyle name="xl26" xfId="18"/>
    <cellStyle name="xl27" xfId="30"/>
    <cellStyle name="xl28" xfId="33"/>
    <cellStyle name="xl29" xfId="37"/>
    <cellStyle name="xl30" xfId="40"/>
    <cellStyle name="xl31" xfId="44"/>
    <cellStyle name="xl32" xfId="48"/>
    <cellStyle name="xl33" xfId="128"/>
    <cellStyle name="xl34" xfId="16"/>
    <cellStyle name="xl35" xfId="22"/>
    <cellStyle name="xl36" xfId="24"/>
    <cellStyle name="xl37" xfId="26"/>
    <cellStyle name="xl38" xfId="38"/>
    <cellStyle name="xl39" xfId="41"/>
    <cellStyle name="xl40" xfId="45"/>
    <cellStyle name="xl41" xfId="49"/>
    <cellStyle name="xl42" xfId="8"/>
    <cellStyle name="xl43" xfId="42"/>
    <cellStyle name="xl44" xfId="46"/>
    <cellStyle name="xl45" xfId="50"/>
    <cellStyle name="xl46" xfId="19"/>
    <cellStyle name="xl47" xfId="27"/>
    <cellStyle name="xl48" xfId="34"/>
    <cellStyle name="xl49" xfId="39"/>
    <cellStyle name="xl50" xfId="43"/>
    <cellStyle name="xl51" xfId="47"/>
    <cellStyle name="xl52" xfId="51"/>
    <cellStyle name="xl53" xfId="9"/>
    <cellStyle name="xl54" xfId="13"/>
    <cellStyle name="xl55" xfId="20"/>
    <cellStyle name="xl56" xfId="25"/>
    <cellStyle name="xl57" xfId="28"/>
    <cellStyle name="xl58" xfId="4"/>
    <cellStyle name="xl59" xfId="10"/>
    <cellStyle name="xl60" xfId="14"/>
    <cellStyle name="xl61" xfId="17"/>
    <cellStyle name="xl62" xfId="21"/>
    <cellStyle name="xl63" xfId="23"/>
    <cellStyle name="xl64" xfId="29"/>
    <cellStyle name="xl65" xfId="5"/>
    <cellStyle name="xl66" xfId="11"/>
    <cellStyle name="xl67" xfId="15"/>
    <cellStyle name="xl68" xfId="31"/>
    <cellStyle name="xl69" xfId="35"/>
    <cellStyle name="xl70" xfId="36"/>
    <cellStyle name="xl71" xfId="6"/>
    <cellStyle name="xl72" xfId="32"/>
    <cellStyle name="xl73" xfId="64"/>
    <cellStyle name="xl74" xfId="129"/>
    <cellStyle name="xl75" xfId="71"/>
    <cellStyle name="xl76" xfId="77"/>
    <cellStyle name="xl77" xfId="58"/>
    <cellStyle name="xl78" xfId="61"/>
    <cellStyle name="xl79" xfId="65"/>
    <cellStyle name="xl80" xfId="130"/>
    <cellStyle name="xl81" xfId="72"/>
    <cellStyle name="xl82" xfId="78"/>
    <cellStyle name="xl83" xfId="54"/>
    <cellStyle name="xl84" xfId="66"/>
    <cellStyle name="xl85" xfId="73"/>
    <cellStyle name="xl86" xfId="55"/>
    <cellStyle name="xl87" xfId="62"/>
    <cellStyle name="xl88" xfId="67"/>
    <cellStyle name="xl89" xfId="74"/>
    <cellStyle name="xl90" xfId="52"/>
    <cellStyle name="xl91" xfId="59"/>
    <cellStyle name="xl92" xfId="63"/>
    <cellStyle name="xl93" xfId="68"/>
    <cellStyle name="xl94" xfId="75"/>
    <cellStyle name="xl95" xfId="53"/>
    <cellStyle name="xl96" xfId="56"/>
    <cellStyle name="xl97" xfId="60"/>
    <cellStyle name="xl98" xfId="69"/>
    <cellStyle name="xl99" xfId="76"/>
    <cellStyle name="Обычный" xfId="0" builtinId="0"/>
    <cellStyle name="Обычный 2" xfId="1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"/>
  <sheetViews>
    <sheetView showGridLines="0" tabSelected="1" workbookViewId="0">
      <selection activeCell="C23" sqref="C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2"/>
      <c r="B1" s="72"/>
      <c r="C1" s="72"/>
      <c r="D1" s="72"/>
      <c r="E1" s="2"/>
      <c r="F1" s="2"/>
    </row>
    <row r="2" spans="1:6" ht="16.95" customHeight="1" x14ac:dyDescent="0.25">
      <c r="A2" s="72" t="s">
        <v>0</v>
      </c>
      <c r="B2" s="72"/>
      <c r="C2" s="72"/>
      <c r="D2" s="72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3" t="s">
        <v>622</v>
      </c>
      <c r="B4" s="73"/>
      <c r="C4" s="73"/>
      <c r="D4" s="73"/>
      <c r="E4" s="3" t="s">
        <v>4</v>
      </c>
      <c r="F4" s="8" t="s">
        <v>13</v>
      </c>
    </row>
    <row r="5" spans="1:6" ht="13.2" x14ac:dyDescent="0.25">
      <c r="A5" s="9"/>
      <c r="B5" s="9"/>
      <c r="C5" s="9"/>
      <c r="D5" s="9"/>
      <c r="E5" s="3" t="s">
        <v>5</v>
      </c>
      <c r="F5" s="10" t="s">
        <v>16</v>
      </c>
    </row>
    <row r="6" spans="1:6" ht="24.6" customHeight="1" x14ac:dyDescent="0.25">
      <c r="A6" s="11" t="s">
        <v>6</v>
      </c>
      <c r="B6" s="74" t="s">
        <v>14</v>
      </c>
      <c r="C6" s="75"/>
      <c r="D6" s="75"/>
      <c r="E6" s="3" t="s">
        <v>7</v>
      </c>
      <c r="F6" s="10" t="s">
        <v>17</v>
      </c>
    </row>
    <row r="7" spans="1:6" ht="20.399999999999999" customHeight="1" x14ac:dyDescent="0.25">
      <c r="A7" s="11" t="s">
        <v>8</v>
      </c>
      <c r="B7" s="74" t="s">
        <v>623</v>
      </c>
      <c r="C7" s="75"/>
      <c r="D7" s="75"/>
      <c r="E7" s="3" t="s">
        <v>9</v>
      </c>
      <c r="F7" s="12" t="s">
        <v>18</v>
      </c>
    </row>
    <row r="8" spans="1:6" ht="13.2" x14ac:dyDescent="0.25">
      <c r="A8" s="11" t="s">
        <v>10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11</v>
      </c>
      <c r="F9" s="16" t="s">
        <v>12</v>
      </c>
    </row>
    <row r="10" spans="1:6" ht="20.25" customHeight="1" x14ac:dyDescent="0.25">
      <c r="A10" s="72" t="s">
        <v>19</v>
      </c>
      <c r="B10" s="72"/>
      <c r="C10" s="72"/>
      <c r="D10" s="72"/>
      <c r="E10" s="1"/>
      <c r="F10" s="17"/>
    </row>
    <row r="11" spans="1:6" ht="4.2" customHeight="1" x14ac:dyDescent="0.25">
      <c r="A11" s="82" t="s">
        <v>20</v>
      </c>
      <c r="B11" s="76" t="s">
        <v>21</v>
      </c>
      <c r="C11" s="76" t="s">
        <v>22</v>
      </c>
      <c r="D11" s="79" t="s">
        <v>23</v>
      </c>
      <c r="E11" s="79" t="s">
        <v>24</v>
      </c>
      <c r="F11" s="85" t="s">
        <v>25</v>
      </c>
    </row>
    <row r="12" spans="1:6" ht="3.6" customHeight="1" x14ac:dyDescent="0.25">
      <c r="A12" s="83"/>
      <c r="B12" s="77"/>
      <c r="C12" s="77"/>
      <c r="D12" s="80"/>
      <c r="E12" s="80"/>
      <c r="F12" s="86"/>
    </row>
    <row r="13" spans="1:6" ht="3" customHeight="1" x14ac:dyDescent="0.25">
      <c r="A13" s="83"/>
      <c r="B13" s="77"/>
      <c r="C13" s="77"/>
      <c r="D13" s="80"/>
      <c r="E13" s="80"/>
      <c r="F13" s="86"/>
    </row>
    <row r="14" spans="1:6" ht="3" customHeight="1" x14ac:dyDescent="0.25">
      <c r="A14" s="83"/>
      <c r="B14" s="77"/>
      <c r="C14" s="77"/>
      <c r="D14" s="80"/>
      <c r="E14" s="80"/>
      <c r="F14" s="86"/>
    </row>
    <row r="15" spans="1:6" ht="3" customHeight="1" x14ac:dyDescent="0.25">
      <c r="A15" s="83"/>
      <c r="B15" s="77"/>
      <c r="C15" s="77"/>
      <c r="D15" s="80"/>
      <c r="E15" s="80"/>
      <c r="F15" s="86"/>
    </row>
    <row r="16" spans="1:6" ht="3" customHeight="1" x14ac:dyDescent="0.25">
      <c r="A16" s="83"/>
      <c r="B16" s="77"/>
      <c r="C16" s="77"/>
      <c r="D16" s="80"/>
      <c r="E16" s="80"/>
      <c r="F16" s="86"/>
    </row>
    <row r="17" spans="1:6" ht="23.4" customHeight="1" x14ac:dyDescent="0.25">
      <c r="A17" s="84"/>
      <c r="B17" s="78"/>
      <c r="C17" s="78"/>
      <c r="D17" s="81"/>
      <c r="E17" s="81"/>
      <c r="F17" s="87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182973894.24000001</v>
      </c>
      <c r="E19" s="28">
        <v>187180003.81999999</v>
      </c>
      <c r="F19" s="27" t="str">
        <f>IF(OR(D19="-",IF(E19="-",0,E19)&gt;=IF(D19="-",0,D19)),"-",IF(D19="-",0,D19)-IF(E19="-",0,E19))</f>
        <v>-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104080950.08</v>
      </c>
      <c r="E21" s="37">
        <v>109413640.84</v>
      </c>
      <c r="F21" s="38" t="str">
        <f t="shared" ref="F21:F52" si="0">IF(OR(D21="-",IF(E21="-",0,E21)&gt;=IF(D21="-",0,D21)),"-",IF(D21="-",0,D21)-IF(E21="-",0,E21))</f>
        <v>-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41538470</v>
      </c>
      <c r="E22" s="37">
        <v>43657730.25</v>
      </c>
      <c r="F22" s="38" t="str">
        <f t="shared" si="0"/>
        <v>-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41538470</v>
      </c>
      <c r="E23" s="37">
        <v>43657730.25</v>
      </c>
      <c r="F23" s="38" t="str">
        <f t="shared" si="0"/>
        <v>-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41338470</v>
      </c>
      <c r="E24" s="37">
        <v>43511522.759999998</v>
      </c>
      <c r="F24" s="38" t="str">
        <f t="shared" si="0"/>
        <v>-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41338470</v>
      </c>
      <c r="E25" s="37">
        <v>43426025.850000001</v>
      </c>
      <c r="F25" s="38" t="str">
        <f t="shared" si="0"/>
        <v>-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17947.71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67549.2</v>
      </c>
      <c r="F27" s="38" t="str">
        <f t="shared" si="0"/>
        <v>-</v>
      </c>
    </row>
    <row r="28" spans="1:6" ht="72" x14ac:dyDescent="0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42600.66</v>
      </c>
      <c r="F28" s="38">
        <f t="shared" si="0"/>
        <v>57399.34</v>
      </c>
    </row>
    <row r="29" spans="1:6" ht="92.4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42185.13</v>
      </c>
      <c r="F29" s="38">
        <f t="shared" si="0"/>
        <v>57814.87</v>
      </c>
    </row>
    <row r="30" spans="1:6" ht="82.2" x14ac:dyDescent="0.25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-883.93</v>
      </c>
      <c r="F30" s="38" t="str">
        <f t="shared" si="0"/>
        <v>-</v>
      </c>
    </row>
    <row r="31" spans="1:6" ht="102.6" x14ac:dyDescent="0.2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1299.46</v>
      </c>
      <c r="F31" s="38" t="str">
        <f t="shared" si="0"/>
        <v>-</v>
      </c>
    </row>
    <row r="32" spans="1:6" ht="31.2" x14ac:dyDescent="0.25">
      <c r="A32" s="34" t="s">
        <v>56</v>
      </c>
      <c r="B32" s="35" t="s">
        <v>30</v>
      </c>
      <c r="C32" s="36" t="s">
        <v>57</v>
      </c>
      <c r="D32" s="37">
        <v>100000</v>
      </c>
      <c r="E32" s="37">
        <v>103606.83</v>
      </c>
      <c r="F32" s="38" t="str">
        <f t="shared" si="0"/>
        <v>-</v>
      </c>
    </row>
    <row r="33" spans="1:6" ht="51.6" x14ac:dyDescent="0.25">
      <c r="A33" s="34" t="s">
        <v>58</v>
      </c>
      <c r="B33" s="35" t="s">
        <v>30</v>
      </c>
      <c r="C33" s="36" t="s">
        <v>59</v>
      </c>
      <c r="D33" s="37">
        <v>100000</v>
      </c>
      <c r="E33" s="37">
        <v>95191.51</v>
      </c>
      <c r="F33" s="38">
        <f t="shared" si="0"/>
        <v>4808.4900000000052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5320.14</v>
      </c>
      <c r="F34" s="38" t="str">
        <f t="shared" si="0"/>
        <v>-</v>
      </c>
    </row>
    <row r="35" spans="1:6" ht="51.6" x14ac:dyDescent="0.2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3095.18</v>
      </c>
      <c r="F35" s="38" t="str">
        <f t="shared" si="0"/>
        <v>-</v>
      </c>
    </row>
    <row r="36" spans="1:6" ht="21" x14ac:dyDescent="0.25">
      <c r="A36" s="34" t="s">
        <v>64</v>
      </c>
      <c r="B36" s="35" t="s">
        <v>30</v>
      </c>
      <c r="C36" s="36" t="s">
        <v>65</v>
      </c>
      <c r="D36" s="37">
        <v>1806336.58</v>
      </c>
      <c r="E36" s="37">
        <v>1836046.65</v>
      </c>
      <c r="F36" s="38" t="str">
        <f t="shared" si="0"/>
        <v>-</v>
      </c>
    </row>
    <row r="37" spans="1:6" ht="21" x14ac:dyDescent="0.25">
      <c r="A37" s="34" t="s">
        <v>66</v>
      </c>
      <c r="B37" s="35" t="s">
        <v>30</v>
      </c>
      <c r="C37" s="36" t="s">
        <v>67</v>
      </c>
      <c r="D37" s="37">
        <v>1806336.58</v>
      </c>
      <c r="E37" s="37">
        <v>1836046.65</v>
      </c>
      <c r="F37" s="38" t="str">
        <f t="shared" si="0"/>
        <v>-</v>
      </c>
    </row>
    <row r="38" spans="1:6" ht="51.6" x14ac:dyDescent="0.25">
      <c r="A38" s="34" t="s">
        <v>68</v>
      </c>
      <c r="B38" s="35" t="s">
        <v>30</v>
      </c>
      <c r="C38" s="36" t="s">
        <v>69</v>
      </c>
      <c r="D38" s="37">
        <v>609079.77</v>
      </c>
      <c r="E38" s="37">
        <v>754430.42</v>
      </c>
      <c r="F38" s="38" t="str">
        <f t="shared" si="0"/>
        <v>-</v>
      </c>
    </row>
    <row r="39" spans="1:6" ht="61.8" x14ac:dyDescent="0.25">
      <c r="A39" s="39" t="s">
        <v>70</v>
      </c>
      <c r="B39" s="35" t="s">
        <v>30</v>
      </c>
      <c r="C39" s="36" t="s">
        <v>71</v>
      </c>
      <c r="D39" s="37">
        <v>6568.87</v>
      </c>
      <c r="E39" s="37">
        <v>7658.75</v>
      </c>
      <c r="F39" s="38" t="str">
        <f t="shared" si="0"/>
        <v>-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>
        <v>1190687.94</v>
      </c>
      <c r="E40" s="37">
        <v>1220072.82</v>
      </c>
      <c r="F40" s="38" t="str">
        <f t="shared" si="0"/>
        <v>-</v>
      </c>
    </row>
    <row r="41" spans="1:6" ht="51.6" x14ac:dyDescent="0.25">
      <c r="A41" s="34" t="s">
        <v>74</v>
      </c>
      <c r="B41" s="35" t="s">
        <v>30</v>
      </c>
      <c r="C41" s="36" t="s">
        <v>75</v>
      </c>
      <c r="D41" s="37" t="s">
        <v>45</v>
      </c>
      <c r="E41" s="37">
        <v>-146115.34</v>
      </c>
      <c r="F41" s="38" t="str">
        <f t="shared" si="0"/>
        <v>-</v>
      </c>
    </row>
    <row r="42" spans="1:6" ht="13.2" x14ac:dyDescent="0.25">
      <c r="A42" s="34" t="s">
        <v>76</v>
      </c>
      <c r="B42" s="35" t="s">
        <v>30</v>
      </c>
      <c r="C42" s="36" t="s">
        <v>77</v>
      </c>
      <c r="D42" s="37">
        <v>55000</v>
      </c>
      <c r="E42" s="37">
        <v>33999.519999999997</v>
      </c>
      <c r="F42" s="38">
        <f t="shared" si="0"/>
        <v>21000.480000000003</v>
      </c>
    </row>
    <row r="43" spans="1:6" ht="13.2" x14ac:dyDescent="0.25">
      <c r="A43" s="34" t="s">
        <v>78</v>
      </c>
      <c r="B43" s="35" t="s">
        <v>30</v>
      </c>
      <c r="C43" s="36" t="s">
        <v>79</v>
      </c>
      <c r="D43" s="37">
        <v>55000</v>
      </c>
      <c r="E43" s="37">
        <v>33999.519999999997</v>
      </c>
      <c r="F43" s="38">
        <f t="shared" si="0"/>
        <v>21000.480000000003</v>
      </c>
    </row>
    <row r="44" spans="1:6" ht="13.2" x14ac:dyDescent="0.25">
      <c r="A44" s="34" t="s">
        <v>78</v>
      </c>
      <c r="B44" s="35" t="s">
        <v>30</v>
      </c>
      <c r="C44" s="36" t="s">
        <v>80</v>
      </c>
      <c r="D44" s="37">
        <v>55000</v>
      </c>
      <c r="E44" s="37">
        <v>33999.519999999997</v>
      </c>
      <c r="F44" s="38">
        <f t="shared" si="0"/>
        <v>21000.480000000003</v>
      </c>
    </row>
    <row r="45" spans="1:6" ht="31.2" x14ac:dyDescent="0.25">
      <c r="A45" s="34" t="s">
        <v>81</v>
      </c>
      <c r="B45" s="35" t="s">
        <v>30</v>
      </c>
      <c r="C45" s="36" t="s">
        <v>82</v>
      </c>
      <c r="D45" s="37">
        <v>55000</v>
      </c>
      <c r="E45" s="37">
        <v>33583.42</v>
      </c>
      <c r="F45" s="38">
        <f t="shared" si="0"/>
        <v>21416.58</v>
      </c>
    </row>
    <row r="46" spans="1:6" ht="21" x14ac:dyDescent="0.25">
      <c r="A46" s="34" t="s">
        <v>83</v>
      </c>
      <c r="B46" s="35" t="s">
        <v>30</v>
      </c>
      <c r="C46" s="36" t="s">
        <v>84</v>
      </c>
      <c r="D46" s="37" t="s">
        <v>45</v>
      </c>
      <c r="E46" s="37">
        <v>416.1</v>
      </c>
      <c r="F46" s="38" t="str">
        <f t="shared" si="0"/>
        <v>-</v>
      </c>
    </row>
    <row r="47" spans="1:6" ht="13.2" x14ac:dyDescent="0.25">
      <c r="A47" s="34" t="s">
        <v>85</v>
      </c>
      <c r="B47" s="35" t="s">
        <v>30</v>
      </c>
      <c r="C47" s="36" t="s">
        <v>86</v>
      </c>
      <c r="D47" s="37">
        <v>19208300</v>
      </c>
      <c r="E47" s="37">
        <v>23995048.100000001</v>
      </c>
      <c r="F47" s="38" t="str">
        <f t="shared" si="0"/>
        <v>-</v>
      </c>
    </row>
    <row r="48" spans="1:6" ht="13.2" x14ac:dyDescent="0.25">
      <c r="A48" s="34" t="s">
        <v>87</v>
      </c>
      <c r="B48" s="35" t="s">
        <v>30</v>
      </c>
      <c r="C48" s="36" t="s">
        <v>88</v>
      </c>
      <c r="D48" s="37">
        <v>1477100</v>
      </c>
      <c r="E48" s="37">
        <v>2334202.48</v>
      </c>
      <c r="F48" s="38" t="str">
        <f t="shared" si="0"/>
        <v>-</v>
      </c>
    </row>
    <row r="49" spans="1:6" ht="31.2" x14ac:dyDescent="0.25">
      <c r="A49" s="34" t="s">
        <v>89</v>
      </c>
      <c r="B49" s="35" t="s">
        <v>30</v>
      </c>
      <c r="C49" s="36" t="s">
        <v>90</v>
      </c>
      <c r="D49" s="37">
        <v>1477100</v>
      </c>
      <c r="E49" s="37">
        <v>2334202.48</v>
      </c>
      <c r="F49" s="38" t="str">
        <f t="shared" si="0"/>
        <v>-</v>
      </c>
    </row>
    <row r="50" spans="1:6" ht="51.6" x14ac:dyDescent="0.25">
      <c r="A50" s="34" t="s">
        <v>91</v>
      </c>
      <c r="B50" s="35" t="s">
        <v>30</v>
      </c>
      <c r="C50" s="36" t="s">
        <v>92</v>
      </c>
      <c r="D50" s="37">
        <v>1477100</v>
      </c>
      <c r="E50" s="37">
        <v>2311283.46</v>
      </c>
      <c r="F50" s="38" t="str">
        <f t="shared" si="0"/>
        <v>-</v>
      </c>
    </row>
    <row r="51" spans="1:6" ht="41.4" x14ac:dyDescent="0.25">
      <c r="A51" s="34" t="s">
        <v>93</v>
      </c>
      <c r="B51" s="35" t="s">
        <v>30</v>
      </c>
      <c r="C51" s="36" t="s">
        <v>94</v>
      </c>
      <c r="D51" s="37" t="s">
        <v>45</v>
      </c>
      <c r="E51" s="37">
        <v>22919.02</v>
      </c>
      <c r="F51" s="38" t="str">
        <f t="shared" si="0"/>
        <v>-</v>
      </c>
    </row>
    <row r="52" spans="1:6" ht="13.2" x14ac:dyDescent="0.25">
      <c r="A52" s="34" t="s">
        <v>95</v>
      </c>
      <c r="B52" s="35" t="s">
        <v>30</v>
      </c>
      <c r="C52" s="36" t="s">
        <v>96</v>
      </c>
      <c r="D52" s="37">
        <v>17731200</v>
      </c>
      <c r="E52" s="37">
        <v>21660845.620000001</v>
      </c>
      <c r="F52" s="38" t="str">
        <f t="shared" si="0"/>
        <v>-</v>
      </c>
    </row>
    <row r="53" spans="1:6" ht="13.2" x14ac:dyDescent="0.25">
      <c r="A53" s="34" t="s">
        <v>97</v>
      </c>
      <c r="B53" s="35" t="s">
        <v>30</v>
      </c>
      <c r="C53" s="36" t="s">
        <v>98</v>
      </c>
      <c r="D53" s="37">
        <v>16331200</v>
      </c>
      <c r="E53" s="37">
        <v>20083842.120000001</v>
      </c>
      <c r="F53" s="38" t="str">
        <f t="shared" ref="F53:F84" si="1">IF(OR(D53="-",IF(E53="-",0,E53)&gt;=IF(D53="-",0,D53)),"-",IF(D53="-",0,D53)-IF(E53="-",0,E53))</f>
        <v>-</v>
      </c>
    </row>
    <row r="54" spans="1:6" ht="21" x14ac:dyDescent="0.25">
      <c r="A54" s="34" t="s">
        <v>99</v>
      </c>
      <c r="B54" s="35" t="s">
        <v>30</v>
      </c>
      <c r="C54" s="36" t="s">
        <v>100</v>
      </c>
      <c r="D54" s="37">
        <v>16331200</v>
      </c>
      <c r="E54" s="37">
        <v>20083842.120000001</v>
      </c>
      <c r="F54" s="38" t="str">
        <f t="shared" si="1"/>
        <v>-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1400000</v>
      </c>
      <c r="E55" s="37">
        <v>1577003.5</v>
      </c>
      <c r="F55" s="38" t="str">
        <f t="shared" si="1"/>
        <v>-</v>
      </c>
    </row>
    <row r="56" spans="1:6" ht="21" x14ac:dyDescent="0.25">
      <c r="A56" s="34" t="s">
        <v>103</v>
      </c>
      <c r="B56" s="35" t="s">
        <v>30</v>
      </c>
      <c r="C56" s="36" t="s">
        <v>104</v>
      </c>
      <c r="D56" s="37">
        <v>1400000</v>
      </c>
      <c r="E56" s="37">
        <v>1577003.5</v>
      </c>
      <c r="F56" s="38" t="str">
        <f t="shared" si="1"/>
        <v>-</v>
      </c>
    </row>
    <row r="57" spans="1:6" ht="13.2" x14ac:dyDescent="0.25">
      <c r="A57" s="34" t="s">
        <v>105</v>
      </c>
      <c r="B57" s="35" t="s">
        <v>30</v>
      </c>
      <c r="C57" s="36" t="s">
        <v>106</v>
      </c>
      <c r="D57" s="37">
        <v>59600</v>
      </c>
      <c r="E57" s="37">
        <v>57700</v>
      </c>
      <c r="F57" s="38">
        <f t="shared" si="1"/>
        <v>1900</v>
      </c>
    </row>
    <row r="58" spans="1:6" ht="31.2" x14ac:dyDescent="0.25">
      <c r="A58" s="34" t="s">
        <v>107</v>
      </c>
      <c r="B58" s="35" t="s">
        <v>30</v>
      </c>
      <c r="C58" s="36" t="s">
        <v>108</v>
      </c>
      <c r="D58" s="37">
        <v>59600</v>
      </c>
      <c r="E58" s="37">
        <v>57700</v>
      </c>
      <c r="F58" s="38">
        <f t="shared" si="1"/>
        <v>1900</v>
      </c>
    </row>
    <row r="59" spans="1:6" ht="41.4" x14ac:dyDescent="0.25">
      <c r="A59" s="34" t="s">
        <v>109</v>
      </c>
      <c r="B59" s="35" t="s">
        <v>30</v>
      </c>
      <c r="C59" s="36" t="s">
        <v>110</v>
      </c>
      <c r="D59" s="37">
        <v>59600</v>
      </c>
      <c r="E59" s="37">
        <v>57700</v>
      </c>
      <c r="F59" s="38">
        <f t="shared" si="1"/>
        <v>1900</v>
      </c>
    </row>
    <row r="60" spans="1:6" ht="51.6" x14ac:dyDescent="0.25">
      <c r="A60" s="39" t="s">
        <v>111</v>
      </c>
      <c r="B60" s="35" t="s">
        <v>30</v>
      </c>
      <c r="C60" s="36" t="s">
        <v>112</v>
      </c>
      <c r="D60" s="37">
        <v>59600</v>
      </c>
      <c r="E60" s="37">
        <v>57700</v>
      </c>
      <c r="F60" s="38">
        <f t="shared" si="1"/>
        <v>1900</v>
      </c>
    </row>
    <row r="61" spans="1:6" ht="31.2" x14ac:dyDescent="0.25">
      <c r="A61" s="34" t="s">
        <v>113</v>
      </c>
      <c r="B61" s="35" t="s">
        <v>30</v>
      </c>
      <c r="C61" s="36" t="s">
        <v>114</v>
      </c>
      <c r="D61" s="37">
        <v>34098012.130000003</v>
      </c>
      <c r="E61" s="37">
        <v>33232732.850000001</v>
      </c>
      <c r="F61" s="38">
        <f t="shared" si="1"/>
        <v>865279.28000000119</v>
      </c>
    </row>
    <row r="62" spans="1:6" ht="51.6" x14ac:dyDescent="0.25">
      <c r="A62" s="34" t="s">
        <v>115</v>
      </c>
      <c r="B62" s="35" t="s">
        <v>30</v>
      </c>
      <c r="C62" s="36" t="s">
        <v>116</v>
      </c>
      <c r="D62" s="37">
        <v>2805800</v>
      </c>
      <c r="E62" s="37">
        <v>1465800</v>
      </c>
      <c r="F62" s="38">
        <f t="shared" si="1"/>
        <v>1340000</v>
      </c>
    </row>
    <row r="63" spans="1:6" ht="41.4" x14ac:dyDescent="0.25">
      <c r="A63" s="34" t="s">
        <v>117</v>
      </c>
      <c r="B63" s="35" t="s">
        <v>30</v>
      </c>
      <c r="C63" s="36" t="s">
        <v>118</v>
      </c>
      <c r="D63" s="37">
        <v>2805800</v>
      </c>
      <c r="E63" s="37">
        <v>1465800</v>
      </c>
      <c r="F63" s="38">
        <f t="shared" si="1"/>
        <v>1340000</v>
      </c>
    </row>
    <row r="64" spans="1:6" ht="61.8" x14ac:dyDescent="0.25">
      <c r="A64" s="39" t="s">
        <v>119</v>
      </c>
      <c r="B64" s="35" t="s">
        <v>30</v>
      </c>
      <c r="C64" s="36" t="s">
        <v>120</v>
      </c>
      <c r="D64" s="37">
        <v>27167837.129999999</v>
      </c>
      <c r="E64" s="37">
        <v>27535152.030000001</v>
      </c>
      <c r="F64" s="38" t="str">
        <f t="shared" si="1"/>
        <v>-</v>
      </c>
    </row>
    <row r="65" spans="1:6" ht="51.6" x14ac:dyDescent="0.25">
      <c r="A65" s="34" t="s">
        <v>121</v>
      </c>
      <c r="B65" s="35" t="s">
        <v>30</v>
      </c>
      <c r="C65" s="36" t="s">
        <v>122</v>
      </c>
      <c r="D65" s="37">
        <v>14318000</v>
      </c>
      <c r="E65" s="37">
        <v>14574935.300000001</v>
      </c>
      <c r="F65" s="38" t="str">
        <f t="shared" si="1"/>
        <v>-</v>
      </c>
    </row>
    <row r="66" spans="1:6" ht="61.8" x14ac:dyDescent="0.25">
      <c r="A66" s="39" t="s">
        <v>123</v>
      </c>
      <c r="B66" s="35" t="s">
        <v>30</v>
      </c>
      <c r="C66" s="36" t="s">
        <v>124</v>
      </c>
      <c r="D66" s="37">
        <v>14318000</v>
      </c>
      <c r="E66" s="37">
        <v>14574935.300000001</v>
      </c>
      <c r="F66" s="38" t="str">
        <f t="shared" si="1"/>
        <v>-</v>
      </c>
    </row>
    <row r="67" spans="1:6" ht="51.6" x14ac:dyDescent="0.25">
      <c r="A67" s="39" t="s">
        <v>125</v>
      </c>
      <c r="B67" s="35" t="s">
        <v>30</v>
      </c>
      <c r="C67" s="36" t="s">
        <v>126</v>
      </c>
      <c r="D67" s="37">
        <v>1980000</v>
      </c>
      <c r="E67" s="37">
        <v>2003670.04</v>
      </c>
      <c r="F67" s="38" t="str">
        <f t="shared" si="1"/>
        <v>-</v>
      </c>
    </row>
    <row r="68" spans="1:6" ht="51.6" x14ac:dyDescent="0.25">
      <c r="A68" s="34" t="s">
        <v>127</v>
      </c>
      <c r="B68" s="35" t="s">
        <v>30</v>
      </c>
      <c r="C68" s="36" t="s">
        <v>128</v>
      </c>
      <c r="D68" s="37">
        <v>1980000</v>
      </c>
      <c r="E68" s="37">
        <v>2003670.04</v>
      </c>
      <c r="F68" s="38" t="str">
        <f t="shared" si="1"/>
        <v>-</v>
      </c>
    </row>
    <row r="69" spans="1:6" ht="61.8" x14ac:dyDescent="0.25">
      <c r="A69" s="39" t="s">
        <v>129</v>
      </c>
      <c r="B69" s="35" t="s">
        <v>30</v>
      </c>
      <c r="C69" s="36" t="s">
        <v>130</v>
      </c>
      <c r="D69" s="37">
        <v>69637.13</v>
      </c>
      <c r="E69" s="37">
        <v>4245.24</v>
      </c>
      <c r="F69" s="38">
        <f t="shared" si="1"/>
        <v>65391.890000000007</v>
      </c>
    </row>
    <row r="70" spans="1:6" ht="51.6" x14ac:dyDescent="0.25">
      <c r="A70" s="34" t="s">
        <v>131</v>
      </c>
      <c r="B70" s="35" t="s">
        <v>30</v>
      </c>
      <c r="C70" s="36" t="s">
        <v>132</v>
      </c>
      <c r="D70" s="37">
        <v>69637.13</v>
      </c>
      <c r="E70" s="37">
        <v>4245.24</v>
      </c>
      <c r="F70" s="38">
        <f t="shared" si="1"/>
        <v>65391.890000000007</v>
      </c>
    </row>
    <row r="71" spans="1:6" ht="31.2" x14ac:dyDescent="0.25">
      <c r="A71" s="34" t="s">
        <v>133</v>
      </c>
      <c r="B71" s="35" t="s">
        <v>30</v>
      </c>
      <c r="C71" s="36" t="s">
        <v>134</v>
      </c>
      <c r="D71" s="37">
        <v>10800200</v>
      </c>
      <c r="E71" s="37">
        <v>10952301.449999999</v>
      </c>
      <c r="F71" s="38" t="str">
        <f t="shared" si="1"/>
        <v>-</v>
      </c>
    </row>
    <row r="72" spans="1:6" ht="21" x14ac:dyDescent="0.25">
      <c r="A72" s="34" t="s">
        <v>135</v>
      </c>
      <c r="B72" s="35" t="s">
        <v>30</v>
      </c>
      <c r="C72" s="36" t="s">
        <v>136</v>
      </c>
      <c r="D72" s="37">
        <v>10800200</v>
      </c>
      <c r="E72" s="37">
        <v>10952301.449999999</v>
      </c>
      <c r="F72" s="38" t="str">
        <f t="shared" si="1"/>
        <v>-</v>
      </c>
    </row>
    <row r="73" spans="1:6" ht="21" x14ac:dyDescent="0.25">
      <c r="A73" s="34" t="s">
        <v>137</v>
      </c>
      <c r="B73" s="35" t="s">
        <v>30</v>
      </c>
      <c r="C73" s="36" t="s">
        <v>138</v>
      </c>
      <c r="D73" s="37">
        <v>1824375</v>
      </c>
      <c r="E73" s="37">
        <v>1824375</v>
      </c>
      <c r="F73" s="38" t="str">
        <f t="shared" si="1"/>
        <v>-</v>
      </c>
    </row>
    <row r="74" spans="1:6" ht="31.2" x14ac:dyDescent="0.25">
      <c r="A74" s="34" t="s">
        <v>139</v>
      </c>
      <c r="B74" s="35" t="s">
        <v>30</v>
      </c>
      <c r="C74" s="36" t="s">
        <v>140</v>
      </c>
      <c r="D74" s="37">
        <v>1824375</v>
      </c>
      <c r="E74" s="37">
        <v>1824375</v>
      </c>
      <c r="F74" s="38" t="str">
        <f t="shared" si="1"/>
        <v>-</v>
      </c>
    </row>
    <row r="75" spans="1:6" ht="41.4" x14ac:dyDescent="0.25">
      <c r="A75" s="34" t="s">
        <v>141</v>
      </c>
      <c r="B75" s="35" t="s">
        <v>30</v>
      </c>
      <c r="C75" s="36" t="s">
        <v>142</v>
      </c>
      <c r="D75" s="37">
        <v>1824375</v>
      </c>
      <c r="E75" s="37">
        <v>1824375</v>
      </c>
      <c r="F75" s="38" t="str">
        <f t="shared" si="1"/>
        <v>-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2300000</v>
      </c>
      <c r="E76" s="37">
        <v>2407405.8199999998</v>
      </c>
      <c r="F76" s="38" t="str">
        <f t="shared" si="1"/>
        <v>-</v>
      </c>
    </row>
    <row r="77" spans="1:6" ht="61.8" x14ac:dyDescent="0.25">
      <c r="A77" s="39" t="s">
        <v>145</v>
      </c>
      <c r="B77" s="35" t="s">
        <v>30</v>
      </c>
      <c r="C77" s="36" t="s">
        <v>146</v>
      </c>
      <c r="D77" s="37">
        <v>2300000</v>
      </c>
      <c r="E77" s="37">
        <v>2407405.8199999998</v>
      </c>
      <c r="F77" s="38" t="str">
        <f t="shared" si="1"/>
        <v>-</v>
      </c>
    </row>
    <row r="78" spans="1:6" ht="51.6" x14ac:dyDescent="0.25">
      <c r="A78" s="34" t="s">
        <v>147</v>
      </c>
      <c r="B78" s="35" t="s">
        <v>30</v>
      </c>
      <c r="C78" s="36" t="s">
        <v>148</v>
      </c>
      <c r="D78" s="37">
        <v>2300000</v>
      </c>
      <c r="E78" s="37">
        <v>2407405.8199999998</v>
      </c>
      <c r="F78" s="38" t="str">
        <f t="shared" si="1"/>
        <v>-</v>
      </c>
    </row>
    <row r="79" spans="1:6" ht="21" x14ac:dyDescent="0.25">
      <c r="A79" s="34" t="s">
        <v>149</v>
      </c>
      <c r="B79" s="35" t="s">
        <v>30</v>
      </c>
      <c r="C79" s="36" t="s">
        <v>150</v>
      </c>
      <c r="D79" s="37">
        <v>290410.37</v>
      </c>
      <c r="E79" s="37">
        <v>297345.90000000002</v>
      </c>
      <c r="F79" s="38" t="str">
        <f t="shared" si="1"/>
        <v>-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62792.58</v>
      </c>
      <c r="E80" s="37">
        <v>25241.81</v>
      </c>
      <c r="F80" s="38">
        <f t="shared" si="1"/>
        <v>37550.770000000004</v>
      </c>
    </row>
    <row r="81" spans="1:6" ht="13.2" x14ac:dyDescent="0.25">
      <c r="A81" s="34" t="s">
        <v>153</v>
      </c>
      <c r="B81" s="35" t="s">
        <v>30</v>
      </c>
      <c r="C81" s="36" t="s">
        <v>154</v>
      </c>
      <c r="D81" s="37">
        <v>62792.58</v>
      </c>
      <c r="E81" s="37">
        <v>25241.81</v>
      </c>
      <c r="F81" s="38">
        <f t="shared" si="1"/>
        <v>37550.770000000004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62792.58</v>
      </c>
      <c r="E82" s="37">
        <v>25241.81</v>
      </c>
      <c r="F82" s="38">
        <f t="shared" si="1"/>
        <v>37550.770000000004</v>
      </c>
    </row>
    <row r="83" spans="1:6" ht="13.2" x14ac:dyDescent="0.25">
      <c r="A83" s="34" t="s">
        <v>157</v>
      </c>
      <c r="B83" s="35" t="s">
        <v>30</v>
      </c>
      <c r="C83" s="36" t="s">
        <v>158</v>
      </c>
      <c r="D83" s="37">
        <v>227617.79</v>
      </c>
      <c r="E83" s="37">
        <v>272104.09000000003</v>
      </c>
      <c r="F83" s="38" t="str">
        <f t="shared" si="1"/>
        <v>-</v>
      </c>
    </row>
    <row r="84" spans="1:6" ht="13.2" x14ac:dyDescent="0.25">
      <c r="A84" s="34" t="s">
        <v>159</v>
      </c>
      <c r="B84" s="35" t="s">
        <v>30</v>
      </c>
      <c r="C84" s="36" t="s">
        <v>160</v>
      </c>
      <c r="D84" s="37">
        <v>227617.79</v>
      </c>
      <c r="E84" s="37">
        <v>272104.09000000003</v>
      </c>
      <c r="F84" s="38" t="str">
        <f t="shared" si="1"/>
        <v>-</v>
      </c>
    </row>
    <row r="85" spans="1:6" ht="21" x14ac:dyDescent="0.25">
      <c r="A85" s="34" t="s">
        <v>161</v>
      </c>
      <c r="B85" s="35" t="s">
        <v>30</v>
      </c>
      <c r="C85" s="36" t="s">
        <v>162</v>
      </c>
      <c r="D85" s="37">
        <v>227617.79</v>
      </c>
      <c r="E85" s="37">
        <v>272104.09000000003</v>
      </c>
      <c r="F85" s="38" t="str">
        <f t="shared" ref="F85:F116" si="2">IF(OR(D85="-",IF(E85="-",0,E85)&gt;=IF(D85="-",0,D85)),"-",IF(D85="-",0,D85)-IF(E85="-",0,E85))</f>
        <v>-</v>
      </c>
    </row>
    <row r="86" spans="1:6" ht="21" x14ac:dyDescent="0.25">
      <c r="A86" s="34" t="s">
        <v>163</v>
      </c>
      <c r="B86" s="35" t="s">
        <v>30</v>
      </c>
      <c r="C86" s="36" t="s">
        <v>164</v>
      </c>
      <c r="D86" s="37">
        <v>5200000</v>
      </c>
      <c r="E86" s="37">
        <v>4463062.3099999996</v>
      </c>
      <c r="F86" s="38">
        <f t="shared" si="2"/>
        <v>736937.69000000041</v>
      </c>
    </row>
    <row r="87" spans="1:6" ht="61.8" x14ac:dyDescent="0.25">
      <c r="A87" s="39" t="s">
        <v>165</v>
      </c>
      <c r="B87" s="35" t="s">
        <v>30</v>
      </c>
      <c r="C87" s="36" t="s">
        <v>166</v>
      </c>
      <c r="D87" s="37">
        <v>5000000</v>
      </c>
      <c r="E87" s="37">
        <v>4283785.63</v>
      </c>
      <c r="F87" s="38">
        <f t="shared" si="2"/>
        <v>716214.37000000011</v>
      </c>
    </row>
    <row r="88" spans="1:6" ht="61.8" x14ac:dyDescent="0.25">
      <c r="A88" s="39" t="s">
        <v>167</v>
      </c>
      <c r="B88" s="35" t="s">
        <v>30</v>
      </c>
      <c r="C88" s="36" t="s">
        <v>168</v>
      </c>
      <c r="D88" s="37">
        <v>5000000</v>
      </c>
      <c r="E88" s="37">
        <v>4283785.63</v>
      </c>
      <c r="F88" s="38">
        <f t="shared" si="2"/>
        <v>716214.37000000011</v>
      </c>
    </row>
    <row r="89" spans="1:6" ht="61.8" x14ac:dyDescent="0.25">
      <c r="A89" s="39" t="s">
        <v>169</v>
      </c>
      <c r="B89" s="35" t="s">
        <v>30</v>
      </c>
      <c r="C89" s="36" t="s">
        <v>170</v>
      </c>
      <c r="D89" s="37">
        <v>5000000</v>
      </c>
      <c r="E89" s="37">
        <v>4283785.63</v>
      </c>
      <c r="F89" s="38">
        <f t="shared" si="2"/>
        <v>716214.37000000011</v>
      </c>
    </row>
    <row r="90" spans="1:6" ht="21" x14ac:dyDescent="0.25">
      <c r="A90" s="34" t="s">
        <v>171</v>
      </c>
      <c r="B90" s="35" t="s">
        <v>30</v>
      </c>
      <c r="C90" s="36" t="s">
        <v>172</v>
      </c>
      <c r="D90" s="37">
        <v>200000</v>
      </c>
      <c r="E90" s="37">
        <v>179276.68</v>
      </c>
      <c r="F90" s="38">
        <f t="shared" si="2"/>
        <v>20723.320000000007</v>
      </c>
    </row>
    <row r="91" spans="1:6" ht="21" x14ac:dyDescent="0.25">
      <c r="A91" s="34" t="s">
        <v>173</v>
      </c>
      <c r="B91" s="35" t="s">
        <v>30</v>
      </c>
      <c r="C91" s="36" t="s">
        <v>174</v>
      </c>
      <c r="D91" s="37">
        <v>200000</v>
      </c>
      <c r="E91" s="37">
        <v>179276.68</v>
      </c>
      <c r="F91" s="38">
        <f t="shared" si="2"/>
        <v>20723.320000000007</v>
      </c>
    </row>
    <row r="92" spans="1:6" ht="31.2" x14ac:dyDescent="0.25">
      <c r="A92" s="34" t="s">
        <v>175</v>
      </c>
      <c r="B92" s="35" t="s">
        <v>30</v>
      </c>
      <c r="C92" s="36" t="s">
        <v>176</v>
      </c>
      <c r="D92" s="37">
        <v>200000</v>
      </c>
      <c r="E92" s="37">
        <v>179276.68</v>
      </c>
      <c r="F92" s="38">
        <f t="shared" si="2"/>
        <v>20723.320000000007</v>
      </c>
    </row>
    <row r="93" spans="1:6" ht="13.2" x14ac:dyDescent="0.25">
      <c r="A93" s="34" t="s">
        <v>177</v>
      </c>
      <c r="B93" s="35" t="s">
        <v>30</v>
      </c>
      <c r="C93" s="36" t="s">
        <v>178</v>
      </c>
      <c r="D93" s="37">
        <v>1715065.27</v>
      </c>
      <c r="E93" s="37">
        <v>1730219.53</v>
      </c>
      <c r="F93" s="38" t="str">
        <f t="shared" si="2"/>
        <v>-</v>
      </c>
    </row>
    <row r="94" spans="1:6" ht="31.2" x14ac:dyDescent="0.25">
      <c r="A94" s="34" t="s">
        <v>179</v>
      </c>
      <c r="B94" s="35" t="s">
        <v>30</v>
      </c>
      <c r="C94" s="36" t="s">
        <v>180</v>
      </c>
      <c r="D94" s="37" t="s">
        <v>45</v>
      </c>
      <c r="E94" s="37">
        <v>967.42</v>
      </c>
      <c r="F94" s="38" t="str">
        <f t="shared" si="2"/>
        <v>-</v>
      </c>
    </row>
    <row r="95" spans="1:6" ht="41.4" x14ac:dyDescent="0.25">
      <c r="A95" s="34" t="s">
        <v>181</v>
      </c>
      <c r="B95" s="35" t="s">
        <v>30</v>
      </c>
      <c r="C95" s="36" t="s">
        <v>182</v>
      </c>
      <c r="D95" s="37" t="s">
        <v>45</v>
      </c>
      <c r="E95" s="37">
        <v>967.42</v>
      </c>
      <c r="F95" s="38" t="str">
        <f t="shared" si="2"/>
        <v>-</v>
      </c>
    </row>
    <row r="96" spans="1:6" ht="41.4" x14ac:dyDescent="0.25">
      <c r="A96" s="34" t="s">
        <v>183</v>
      </c>
      <c r="B96" s="35" t="s">
        <v>30</v>
      </c>
      <c r="C96" s="36" t="s">
        <v>184</v>
      </c>
      <c r="D96" s="37">
        <v>1441665.27</v>
      </c>
      <c r="E96" s="37">
        <v>1441665.27</v>
      </c>
      <c r="F96" s="38" t="str">
        <f t="shared" si="2"/>
        <v>-</v>
      </c>
    </row>
    <row r="97" spans="1:6" ht="51.6" x14ac:dyDescent="0.25">
      <c r="A97" s="34" t="s">
        <v>185</v>
      </c>
      <c r="B97" s="35" t="s">
        <v>30</v>
      </c>
      <c r="C97" s="36" t="s">
        <v>186</v>
      </c>
      <c r="D97" s="37">
        <v>1441665.27</v>
      </c>
      <c r="E97" s="37">
        <v>1441665.27</v>
      </c>
      <c r="F97" s="38" t="str">
        <f t="shared" si="2"/>
        <v>-</v>
      </c>
    </row>
    <row r="98" spans="1:6" ht="41.4" x14ac:dyDescent="0.25">
      <c r="A98" s="34" t="s">
        <v>187</v>
      </c>
      <c r="B98" s="35" t="s">
        <v>30</v>
      </c>
      <c r="C98" s="36" t="s">
        <v>188</v>
      </c>
      <c r="D98" s="37">
        <v>15000</v>
      </c>
      <c r="E98" s="37">
        <v>14621.2</v>
      </c>
      <c r="F98" s="38">
        <f t="shared" si="2"/>
        <v>378.79999999999927</v>
      </c>
    </row>
    <row r="99" spans="1:6" ht="51.6" x14ac:dyDescent="0.25">
      <c r="A99" s="34" t="s">
        <v>189</v>
      </c>
      <c r="B99" s="35" t="s">
        <v>30</v>
      </c>
      <c r="C99" s="36" t="s">
        <v>190</v>
      </c>
      <c r="D99" s="37">
        <v>15000</v>
      </c>
      <c r="E99" s="37">
        <v>14621.2</v>
      </c>
      <c r="F99" s="38">
        <f t="shared" si="2"/>
        <v>378.79999999999927</v>
      </c>
    </row>
    <row r="100" spans="1:6" ht="21" x14ac:dyDescent="0.25">
      <c r="A100" s="34" t="s">
        <v>191</v>
      </c>
      <c r="B100" s="35" t="s">
        <v>30</v>
      </c>
      <c r="C100" s="36" t="s">
        <v>192</v>
      </c>
      <c r="D100" s="37">
        <v>258400</v>
      </c>
      <c r="E100" s="37">
        <v>272965.64</v>
      </c>
      <c r="F100" s="38" t="str">
        <f t="shared" si="2"/>
        <v>-</v>
      </c>
    </row>
    <row r="101" spans="1:6" ht="31.2" x14ac:dyDescent="0.25">
      <c r="A101" s="34" t="s">
        <v>193</v>
      </c>
      <c r="B101" s="35" t="s">
        <v>30</v>
      </c>
      <c r="C101" s="36" t="s">
        <v>194</v>
      </c>
      <c r="D101" s="37">
        <v>258400</v>
      </c>
      <c r="E101" s="37">
        <v>272965.64</v>
      </c>
      <c r="F101" s="38" t="str">
        <f t="shared" si="2"/>
        <v>-</v>
      </c>
    </row>
    <row r="102" spans="1:6" ht="13.2" x14ac:dyDescent="0.25">
      <c r="A102" s="34" t="s">
        <v>195</v>
      </c>
      <c r="B102" s="35" t="s">
        <v>30</v>
      </c>
      <c r="C102" s="36" t="s">
        <v>196</v>
      </c>
      <c r="D102" s="37">
        <v>109755.73</v>
      </c>
      <c r="E102" s="37">
        <v>109755.73</v>
      </c>
      <c r="F102" s="38" t="str">
        <f t="shared" si="2"/>
        <v>-</v>
      </c>
    </row>
    <row r="103" spans="1:6" ht="13.2" x14ac:dyDescent="0.25">
      <c r="A103" s="34" t="s">
        <v>197</v>
      </c>
      <c r="B103" s="35" t="s">
        <v>30</v>
      </c>
      <c r="C103" s="36" t="s">
        <v>198</v>
      </c>
      <c r="D103" s="37">
        <v>109755.73</v>
      </c>
      <c r="E103" s="37">
        <v>109755.73</v>
      </c>
      <c r="F103" s="38" t="str">
        <f t="shared" si="2"/>
        <v>-</v>
      </c>
    </row>
    <row r="104" spans="1:6" ht="13.2" x14ac:dyDescent="0.25">
      <c r="A104" s="34" t="s">
        <v>199</v>
      </c>
      <c r="B104" s="35" t="s">
        <v>30</v>
      </c>
      <c r="C104" s="36" t="s">
        <v>200</v>
      </c>
      <c r="D104" s="37">
        <v>109755.73</v>
      </c>
      <c r="E104" s="37">
        <v>109755.73</v>
      </c>
      <c r="F104" s="38" t="str">
        <f t="shared" si="2"/>
        <v>-</v>
      </c>
    </row>
    <row r="105" spans="1:6" ht="13.2" x14ac:dyDescent="0.25">
      <c r="A105" s="34" t="s">
        <v>199</v>
      </c>
      <c r="B105" s="35" t="s">
        <v>30</v>
      </c>
      <c r="C105" s="36" t="s">
        <v>201</v>
      </c>
      <c r="D105" s="37">
        <v>109755.73</v>
      </c>
      <c r="E105" s="37">
        <v>109755.73</v>
      </c>
      <c r="F105" s="38" t="str">
        <f t="shared" si="2"/>
        <v>-</v>
      </c>
    </row>
    <row r="106" spans="1:6" ht="13.2" x14ac:dyDescent="0.25">
      <c r="A106" s="34" t="s">
        <v>202</v>
      </c>
      <c r="B106" s="35" t="s">
        <v>30</v>
      </c>
      <c r="C106" s="36" t="s">
        <v>203</v>
      </c>
      <c r="D106" s="37">
        <v>78892944.159999996</v>
      </c>
      <c r="E106" s="37">
        <v>77766362.980000004</v>
      </c>
      <c r="F106" s="38">
        <f t="shared" si="2"/>
        <v>1126581.1799999923</v>
      </c>
    </row>
    <row r="107" spans="1:6" ht="21" x14ac:dyDescent="0.25">
      <c r="A107" s="34" t="s">
        <v>204</v>
      </c>
      <c r="B107" s="35" t="s">
        <v>30</v>
      </c>
      <c r="C107" s="36" t="s">
        <v>205</v>
      </c>
      <c r="D107" s="37">
        <v>78892944.159999996</v>
      </c>
      <c r="E107" s="37">
        <v>78892944.159999996</v>
      </c>
      <c r="F107" s="38" t="str">
        <f t="shared" si="2"/>
        <v>-</v>
      </c>
    </row>
    <row r="108" spans="1:6" ht="21" x14ac:dyDescent="0.25">
      <c r="A108" s="34" t="s">
        <v>206</v>
      </c>
      <c r="B108" s="35" t="s">
        <v>30</v>
      </c>
      <c r="C108" s="36" t="s">
        <v>207</v>
      </c>
      <c r="D108" s="37">
        <v>15661240</v>
      </c>
      <c r="E108" s="37">
        <v>15661240</v>
      </c>
      <c r="F108" s="38" t="str">
        <f t="shared" si="2"/>
        <v>-</v>
      </c>
    </row>
    <row r="109" spans="1:6" ht="13.2" x14ac:dyDescent="0.25">
      <c r="A109" s="34" t="s">
        <v>208</v>
      </c>
      <c r="B109" s="35" t="s">
        <v>30</v>
      </c>
      <c r="C109" s="36" t="s">
        <v>209</v>
      </c>
      <c r="D109" s="37">
        <v>15272790</v>
      </c>
      <c r="E109" s="37">
        <v>15272790</v>
      </c>
      <c r="F109" s="38" t="str">
        <f t="shared" si="2"/>
        <v>-</v>
      </c>
    </row>
    <row r="110" spans="1:6" ht="21" x14ac:dyDescent="0.25">
      <c r="A110" s="34" t="s">
        <v>210</v>
      </c>
      <c r="B110" s="35" t="s">
        <v>30</v>
      </c>
      <c r="C110" s="36" t="s">
        <v>211</v>
      </c>
      <c r="D110" s="37">
        <v>15272790</v>
      </c>
      <c r="E110" s="37">
        <v>15272790</v>
      </c>
      <c r="F110" s="38" t="str">
        <f t="shared" si="2"/>
        <v>-</v>
      </c>
    </row>
    <row r="111" spans="1:6" ht="21" x14ac:dyDescent="0.25">
      <c r="A111" s="34" t="s">
        <v>212</v>
      </c>
      <c r="B111" s="35" t="s">
        <v>30</v>
      </c>
      <c r="C111" s="36" t="s">
        <v>213</v>
      </c>
      <c r="D111" s="37">
        <v>388450</v>
      </c>
      <c r="E111" s="37">
        <v>388450</v>
      </c>
      <c r="F111" s="38" t="str">
        <f t="shared" si="2"/>
        <v>-</v>
      </c>
    </row>
    <row r="112" spans="1:6" ht="21" x14ac:dyDescent="0.25">
      <c r="A112" s="34" t="s">
        <v>214</v>
      </c>
      <c r="B112" s="35" t="s">
        <v>30</v>
      </c>
      <c r="C112" s="36" t="s">
        <v>215</v>
      </c>
      <c r="D112" s="37">
        <v>388450</v>
      </c>
      <c r="E112" s="37">
        <v>388450</v>
      </c>
      <c r="F112" s="38" t="str">
        <f t="shared" si="2"/>
        <v>-</v>
      </c>
    </row>
    <row r="113" spans="1:6" ht="21" x14ac:dyDescent="0.25">
      <c r="A113" s="34" t="s">
        <v>216</v>
      </c>
      <c r="B113" s="35" t="s">
        <v>30</v>
      </c>
      <c r="C113" s="36" t="s">
        <v>217</v>
      </c>
      <c r="D113" s="37">
        <v>47409773</v>
      </c>
      <c r="E113" s="37">
        <v>47409773</v>
      </c>
      <c r="F113" s="38" t="str">
        <f t="shared" si="2"/>
        <v>-</v>
      </c>
    </row>
    <row r="114" spans="1:6" ht="21" x14ac:dyDescent="0.25">
      <c r="A114" s="34" t="s">
        <v>218</v>
      </c>
      <c r="B114" s="35" t="s">
        <v>30</v>
      </c>
      <c r="C114" s="36" t="s">
        <v>219</v>
      </c>
      <c r="D114" s="37">
        <v>1341490</v>
      </c>
      <c r="E114" s="37">
        <v>1341490</v>
      </c>
      <c r="F114" s="38" t="str">
        <f t="shared" si="2"/>
        <v>-</v>
      </c>
    </row>
    <row r="115" spans="1:6" ht="21" x14ac:dyDescent="0.25">
      <c r="A115" s="34" t="s">
        <v>220</v>
      </c>
      <c r="B115" s="35" t="s">
        <v>30</v>
      </c>
      <c r="C115" s="36" t="s">
        <v>221</v>
      </c>
      <c r="D115" s="37">
        <v>1341490</v>
      </c>
      <c r="E115" s="37">
        <v>1341490</v>
      </c>
      <c r="F115" s="38" t="str">
        <f t="shared" si="2"/>
        <v>-</v>
      </c>
    </row>
    <row r="116" spans="1:6" ht="61.8" x14ac:dyDescent="0.25">
      <c r="A116" s="39" t="s">
        <v>222</v>
      </c>
      <c r="B116" s="35" t="s">
        <v>30</v>
      </c>
      <c r="C116" s="36" t="s">
        <v>223</v>
      </c>
      <c r="D116" s="37">
        <v>7601500</v>
      </c>
      <c r="E116" s="37">
        <v>7601500</v>
      </c>
      <c r="F116" s="38" t="str">
        <f t="shared" si="2"/>
        <v>-</v>
      </c>
    </row>
    <row r="117" spans="1:6" ht="61.8" x14ac:dyDescent="0.25">
      <c r="A117" s="39" t="s">
        <v>224</v>
      </c>
      <c r="B117" s="35" t="s">
        <v>30</v>
      </c>
      <c r="C117" s="36" t="s">
        <v>225</v>
      </c>
      <c r="D117" s="37">
        <v>7601500</v>
      </c>
      <c r="E117" s="37">
        <v>7601500</v>
      </c>
      <c r="F117" s="38" t="str">
        <f t="shared" ref="F117:F148" si="3">IF(OR(D117="-",IF(E117="-",0,E117)&gt;=IF(D117="-",0,D117)),"-",IF(D117="-",0,D117)-IF(E117="-",0,E117))</f>
        <v>-</v>
      </c>
    </row>
    <row r="118" spans="1:6" ht="41.4" x14ac:dyDescent="0.25">
      <c r="A118" s="34" t="s">
        <v>226</v>
      </c>
      <c r="B118" s="35" t="s">
        <v>30</v>
      </c>
      <c r="C118" s="36" t="s">
        <v>227</v>
      </c>
      <c r="D118" s="37">
        <v>7014493</v>
      </c>
      <c r="E118" s="37">
        <v>7014493</v>
      </c>
      <c r="F118" s="38" t="str">
        <f t="shared" si="3"/>
        <v>-</v>
      </c>
    </row>
    <row r="119" spans="1:6" ht="51.6" x14ac:dyDescent="0.25">
      <c r="A119" s="34" t="s">
        <v>228</v>
      </c>
      <c r="B119" s="35" t="s">
        <v>30</v>
      </c>
      <c r="C119" s="36" t="s">
        <v>229</v>
      </c>
      <c r="D119" s="37">
        <v>7014493</v>
      </c>
      <c r="E119" s="37">
        <v>7014493</v>
      </c>
      <c r="F119" s="38" t="str">
        <f t="shared" si="3"/>
        <v>-</v>
      </c>
    </row>
    <row r="120" spans="1:6" ht="41.4" x14ac:dyDescent="0.25">
      <c r="A120" s="34" t="s">
        <v>230</v>
      </c>
      <c r="B120" s="35" t="s">
        <v>30</v>
      </c>
      <c r="C120" s="36" t="s">
        <v>231</v>
      </c>
      <c r="D120" s="37">
        <v>20000000</v>
      </c>
      <c r="E120" s="37">
        <v>20000000</v>
      </c>
      <c r="F120" s="38" t="str">
        <f t="shared" si="3"/>
        <v>-</v>
      </c>
    </row>
    <row r="121" spans="1:6" ht="41.4" x14ac:dyDescent="0.25">
      <c r="A121" s="34" t="s">
        <v>232</v>
      </c>
      <c r="B121" s="35" t="s">
        <v>30</v>
      </c>
      <c r="C121" s="36" t="s">
        <v>233</v>
      </c>
      <c r="D121" s="37">
        <v>20000000</v>
      </c>
      <c r="E121" s="37">
        <v>20000000</v>
      </c>
      <c r="F121" s="38" t="str">
        <f t="shared" si="3"/>
        <v>-</v>
      </c>
    </row>
    <row r="122" spans="1:6" ht="13.2" x14ac:dyDescent="0.25">
      <c r="A122" s="34" t="s">
        <v>234</v>
      </c>
      <c r="B122" s="35" t="s">
        <v>30</v>
      </c>
      <c r="C122" s="36" t="s">
        <v>235</v>
      </c>
      <c r="D122" s="37">
        <v>11452290</v>
      </c>
      <c r="E122" s="37">
        <v>11452290</v>
      </c>
      <c r="F122" s="38" t="str">
        <f t="shared" si="3"/>
        <v>-</v>
      </c>
    </row>
    <row r="123" spans="1:6" ht="13.2" x14ac:dyDescent="0.25">
      <c r="A123" s="34" t="s">
        <v>236</v>
      </c>
      <c r="B123" s="35" t="s">
        <v>30</v>
      </c>
      <c r="C123" s="36" t="s">
        <v>237</v>
      </c>
      <c r="D123" s="37">
        <v>11452290</v>
      </c>
      <c r="E123" s="37">
        <v>11452290</v>
      </c>
      <c r="F123" s="38" t="str">
        <f t="shared" si="3"/>
        <v>-</v>
      </c>
    </row>
    <row r="124" spans="1:6" ht="21" x14ac:dyDescent="0.25">
      <c r="A124" s="34" t="s">
        <v>238</v>
      </c>
      <c r="B124" s="35" t="s">
        <v>30</v>
      </c>
      <c r="C124" s="36" t="s">
        <v>239</v>
      </c>
      <c r="D124" s="37">
        <v>2321315</v>
      </c>
      <c r="E124" s="37">
        <v>2321315</v>
      </c>
      <c r="F124" s="38" t="str">
        <f t="shared" si="3"/>
        <v>-</v>
      </c>
    </row>
    <row r="125" spans="1:6" ht="21" x14ac:dyDescent="0.25">
      <c r="A125" s="34" t="s">
        <v>240</v>
      </c>
      <c r="B125" s="35" t="s">
        <v>30</v>
      </c>
      <c r="C125" s="36" t="s">
        <v>241</v>
      </c>
      <c r="D125" s="37">
        <v>1229115</v>
      </c>
      <c r="E125" s="37">
        <v>1229115</v>
      </c>
      <c r="F125" s="38" t="str">
        <f t="shared" si="3"/>
        <v>-</v>
      </c>
    </row>
    <row r="126" spans="1:6" ht="21" x14ac:dyDescent="0.25">
      <c r="A126" s="34" t="s">
        <v>242</v>
      </c>
      <c r="B126" s="35" t="s">
        <v>30</v>
      </c>
      <c r="C126" s="36" t="s">
        <v>243</v>
      </c>
      <c r="D126" s="37">
        <v>1229115</v>
      </c>
      <c r="E126" s="37">
        <v>1229115</v>
      </c>
      <c r="F126" s="38" t="str">
        <f t="shared" si="3"/>
        <v>-</v>
      </c>
    </row>
    <row r="127" spans="1:6" ht="31.2" x14ac:dyDescent="0.25">
      <c r="A127" s="34" t="s">
        <v>244</v>
      </c>
      <c r="B127" s="35" t="s">
        <v>30</v>
      </c>
      <c r="C127" s="36" t="s">
        <v>245</v>
      </c>
      <c r="D127" s="37">
        <v>1092200</v>
      </c>
      <c r="E127" s="37">
        <v>1092200</v>
      </c>
      <c r="F127" s="38" t="str">
        <f t="shared" si="3"/>
        <v>-</v>
      </c>
    </row>
    <row r="128" spans="1:6" ht="31.2" x14ac:dyDescent="0.25">
      <c r="A128" s="34" t="s">
        <v>246</v>
      </c>
      <c r="B128" s="35" t="s">
        <v>30</v>
      </c>
      <c r="C128" s="36" t="s">
        <v>247</v>
      </c>
      <c r="D128" s="37">
        <v>1092200</v>
      </c>
      <c r="E128" s="37">
        <v>1092200</v>
      </c>
      <c r="F128" s="38" t="str">
        <f t="shared" si="3"/>
        <v>-</v>
      </c>
    </row>
    <row r="129" spans="1:6" ht="13.2" x14ac:dyDescent="0.25">
      <c r="A129" s="34" t="s">
        <v>248</v>
      </c>
      <c r="B129" s="35" t="s">
        <v>30</v>
      </c>
      <c r="C129" s="36" t="s">
        <v>249</v>
      </c>
      <c r="D129" s="37">
        <v>13500616.16</v>
      </c>
      <c r="E129" s="37">
        <v>13500616.16</v>
      </c>
      <c r="F129" s="38" t="str">
        <f t="shared" si="3"/>
        <v>-</v>
      </c>
    </row>
    <row r="130" spans="1:6" ht="21" x14ac:dyDescent="0.25">
      <c r="A130" s="34" t="s">
        <v>250</v>
      </c>
      <c r="B130" s="35" t="s">
        <v>30</v>
      </c>
      <c r="C130" s="36" t="s">
        <v>251</v>
      </c>
      <c r="D130" s="37">
        <v>13500616.16</v>
      </c>
      <c r="E130" s="37">
        <v>13500616.16</v>
      </c>
      <c r="F130" s="38" t="str">
        <f t="shared" si="3"/>
        <v>-</v>
      </c>
    </row>
    <row r="131" spans="1:6" ht="21" x14ac:dyDescent="0.25">
      <c r="A131" s="34" t="s">
        <v>252</v>
      </c>
      <c r="B131" s="35" t="s">
        <v>30</v>
      </c>
      <c r="C131" s="36" t="s">
        <v>253</v>
      </c>
      <c r="D131" s="37">
        <v>13500616.16</v>
      </c>
      <c r="E131" s="37">
        <v>13500616.16</v>
      </c>
      <c r="F131" s="38" t="str">
        <f t="shared" si="3"/>
        <v>-</v>
      </c>
    </row>
    <row r="132" spans="1:6" ht="31.2" x14ac:dyDescent="0.25">
      <c r="A132" s="34" t="s">
        <v>254</v>
      </c>
      <c r="B132" s="35" t="s">
        <v>30</v>
      </c>
      <c r="C132" s="36" t="s">
        <v>255</v>
      </c>
      <c r="D132" s="37" t="s">
        <v>45</v>
      </c>
      <c r="E132" s="37">
        <v>-1126581.18</v>
      </c>
      <c r="F132" s="38" t="str">
        <f t="shared" si="3"/>
        <v>-</v>
      </c>
    </row>
    <row r="133" spans="1:6" ht="31.2" x14ac:dyDescent="0.25">
      <c r="A133" s="34" t="s">
        <v>256</v>
      </c>
      <c r="B133" s="35" t="s">
        <v>30</v>
      </c>
      <c r="C133" s="36" t="s">
        <v>257</v>
      </c>
      <c r="D133" s="37" t="s">
        <v>45</v>
      </c>
      <c r="E133" s="37">
        <v>-1126581.18</v>
      </c>
      <c r="F133" s="38" t="str">
        <f t="shared" si="3"/>
        <v>-</v>
      </c>
    </row>
    <row r="134" spans="1:6" ht="31.2" x14ac:dyDescent="0.25">
      <c r="A134" s="34" t="s">
        <v>258</v>
      </c>
      <c r="B134" s="35" t="s">
        <v>30</v>
      </c>
      <c r="C134" s="36" t="s">
        <v>259</v>
      </c>
      <c r="D134" s="37" t="s">
        <v>45</v>
      </c>
      <c r="E134" s="37">
        <v>-1126581.18</v>
      </c>
      <c r="F134" s="38" t="str">
        <f t="shared" si="3"/>
        <v>-</v>
      </c>
    </row>
    <row r="135" spans="1:6" ht="12.75" customHeight="1" x14ac:dyDescent="0.25">
      <c r="A135" s="40"/>
      <c r="B135" s="41"/>
      <c r="C135" s="41"/>
      <c r="D135" s="42"/>
      <c r="E135" s="42"/>
      <c r="F13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7"/>
  <sheetViews>
    <sheetView showGridLines="0" workbookViewId="0">
      <selection activeCell="C202" sqref="C202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2" t="s">
        <v>260</v>
      </c>
      <c r="B2" s="72"/>
      <c r="C2" s="72"/>
      <c r="D2" s="72"/>
      <c r="E2" s="1"/>
      <c r="F2" s="13" t="s">
        <v>261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0" t="s">
        <v>20</v>
      </c>
      <c r="B4" s="76" t="s">
        <v>21</v>
      </c>
      <c r="C4" s="88" t="s">
        <v>262</v>
      </c>
      <c r="D4" s="79" t="s">
        <v>23</v>
      </c>
      <c r="E4" s="93" t="s">
        <v>24</v>
      </c>
      <c r="F4" s="85" t="s">
        <v>25</v>
      </c>
    </row>
    <row r="5" spans="1:6" ht="5.4" customHeight="1" x14ac:dyDescent="0.25">
      <c r="A5" s="91"/>
      <c r="B5" s="77"/>
      <c r="C5" s="89"/>
      <c r="D5" s="80"/>
      <c r="E5" s="94"/>
      <c r="F5" s="86"/>
    </row>
    <row r="6" spans="1:6" ht="9.6" customHeight="1" x14ac:dyDescent="0.25">
      <c r="A6" s="91"/>
      <c r="B6" s="77"/>
      <c r="C6" s="89"/>
      <c r="D6" s="80"/>
      <c r="E6" s="94"/>
      <c r="F6" s="86"/>
    </row>
    <row r="7" spans="1:6" ht="6" customHeight="1" x14ac:dyDescent="0.25">
      <c r="A7" s="91"/>
      <c r="B7" s="77"/>
      <c r="C7" s="89"/>
      <c r="D7" s="80"/>
      <c r="E7" s="94"/>
      <c r="F7" s="86"/>
    </row>
    <row r="8" spans="1:6" ht="6.6" customHeight="1" x14ac:dyDescent="0.25">
      <c r="A8" s="91"/>
      <c r="B8" s="77"/>
      <c r="C8" s="89"/>
      <c r="D8" s="80"/>
      <c r="E8" s="94"/>
      <c r="F8" s="86"/>
    </row>
    <row r="9" spans="1:6" ht="10.95" customHeight="1" x14ac:dyDescent="0.25">
      <c r="A9" s="91"/>
      <c r="B9" s="77"/>
      <c r="C9" s="89"/>
      <c r="D9" s="80"/>
      <c r="E9" s="94"/>
      <c r="F9" s="86"/>
    </row>
    <row r="10" spans="1:6" ht="4.2" hidden="1" customHeight="1" x14ac:dyDescent="0.25">
      <c r="A10" s="91"/>
      <c r="B10" s="77"/>
      <c r="C10" s="44"/>
      <c r="D10" s="80"/>
      <c r="E10" s="45"/>
      <c r="F10" s="46"/>
    </row>
    <row r="11" spans="1:6" ht="13.2" hidden="1" customHeight="1" x14ac:dyDescent="0.25">
      <c r="A11" s="92"/>
      <c r="B11" s="78"/>
      <c r="C11" s="47"/>
      <c r="D11" s="81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263</v>
      </c>
      <c r="B13" s="52" t="s">
        <v>264</v>
      </c>
      <c r="C13" s="53" t="s">
        <v>265</v>
      </c>
      <c r="D13" s="54">
        <v>212592350.25999999</v>
      </c>
      <c r="E13" s="55">
        <v>182299575.13999999</v>
      </c>
      <c r="F13" s="56">
        <f>IF(OR(D13="-",IF(E13="-",0,E13)&gt;=IF(D13="-",0,D13)),"-",IF(D13="-",0,D13)-IF(E13="-",0,E13))</f>
        <v>30292775.120000005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266</v>
      </c>
      <c r="B15" s="52" t="s">
        <v>264</v>
      </c>
      <c r="C15" s="53" t="s">
        <v>267</v>
      </c>
      <c r="D15" s="54">
        <v>212592350.25999999</v>
      </c>
      <c r="E15" s="55">
        <v>182299575.13999999</v>
      </c>
      <c r="F15" s="56">
        <f t="shared" ref="F15:F46" si="0">IF(OR(D15="-",IF(E15="-",0,E15)&gt;=IF(D15="-",0,D15)),"-",IF(D15="-",0,D15)-IF(E15="-",0,E15))</f>
        <v>30292775.120000005</v>
      </c>
    </row>
    <row r="16" spans="1:6" ht="21" x14ac:dyDescent="0.25">
      <c r="A16" s="51" t="s">
        <v>14</v>
      </c>
      <c r="B16" s="52" t="s">
        <v>264</v>
      </c>
      <c r="C16" s="53" t="s">
        <v>268</v>
      </c>
      <c r="D16" s="54">
        <v>211993917.25999999</v>
      </c>
      <c r="E16" s="55">
        <v>181751257.13999999</v>
      </c>
      <c r="F16" s="56">
        <f t="shared" si="0"/>
        <v>30242660.120000005</v>
      </c>
    </row>
    <row r="17" spans="1:6" ht="13.2" x14ac:dyDescent="0.25">
      <c r="A17" s="51" t="s">
        <v>269</v>
      </c>
      <c r="B17" s="52" t="s">
        <v>264</v>
      </c>
      <c r="C17" s="53" t="s">
        <v>270</v>
      </c>
      <c r="D17" s="54">
        <v>30729912.850000001</v>
      </c>
      <c r="E17" s="55">
        <v>29793206.739999998</v>
      </c>
      <c r="F17" s="56">
        <f t="shared" si="0"/>
        <v>936706.11000000313</v>
      </c>
    </row>
    <row r="18" spans="1:6" ht="41.4" x14ac:dyDescent="0.25">
      <c r="A18" s="51" t="s">
        <v>271</v>
      </c>
      <c r="B18" s="52" t="s">
        <v>264</v>
      </c>
      <c r="C18" s="53" t="s">
        <v>272</v>
      </c>
      <c r="D18" s="54">
        <v>21712093.469999999</v>
      </c>
      <c r="E18" s="55">
        <v>21607037.710000001</v>
      </c>
      <c r="F18" s="56">
        <f t="shared" si="0"/>
        <v>105055.75999999791</v>
      </c>
    </row>
    <row r="19" spans="1:6" ht="13.2" x14ac:dyDescent="0.25">
      <c r="A19" s="51" t="s">
        <v>273</v>
      </c>
      <c r="B19" s="52" t="s">
        <v>264</v>
      </c>
      <c r="C19" s="53" t="s">
        <v>274</v>
      </c>
      <c r="D19" s="54">
        <v>1550281.65</v>
      </c>
      <c r="E19" s="55">
        <v>1550281.29</v>
      </c>
      <c r="F19" s="56">
        <f t="shared" si="0"/>
        <v>0.35999999986961484</v>
      </c>
    </row>
    <row r="20" spans="1:6" ht="21" x14ac:dyDescent="0.25">
      <c r="A20" s="51" t="s">
        <v>275</v>
      </c>
      <c r="B20" s="52" t="s">
        <v>264</v>
      </c>
      <c r="C20" s="53" t="s">
        <v>276</v>
      </c>
      <c r="D20" s="54">
        <v>1185329.49</v>
      </c>
      <c r="E20" s="55">
        <v>1185329.49</v>
      </c>
      <c r="F20" s="56" t="str">
        <f t="shared" si="0"/>
        <v>-</v>
      </c>
    </row>
    <row r="21" spans="1:6" ht="31.2" x14ac:dyDescent="0.25">
      <c r="A21" s="51" t="s">
        <v>277</v>
      </c>
      <c r="B21" s="52" t="s">
        <v>264</v>
      </c>
      <c r="C21" s="53" t="s">
        <v>278</v>
      </c>
      <c r="D21" s="54">
        <v>57193.760000000002</v>
      </c>
      <c r="E21" s="55">
        <v>57193.4</v>
      </c>
      <c r="F21" s="56">
        <f t="shared" si="0"/>
        <v>0.36000000000058208</v>
      </c>
    </row>
    <row r="22" spans="1:6" ht="31.2" x14ac:dyDescent="0.25">
      <c r="A22" s="51" t="s">
        <v>279</v>
      </c>
      <c r="B22" s="52" t="s">
        <v>264</v>
      </c>
      <c r="C22" s="53" t="s">
        <v>280</v>
      </c>
      <c r="D22" s="54">
        <v>307758.40000000002</v>
      </c>
      <c r="E22" s="55">
        <v>307758.40000000002</v>
      </c>
      <c r="F22" s="56" t="str">
        <f t="shared" si="0"/>
        <v>-</v>
      </c>
    </row>
    <row r="23" spans="1:6" ht="13.2" x14ac:dyDescent="0.25">
      <c r="A23" s="51" t="s">
        <v>281</v>
      </c>
      <c r="B23" s="52" t="s">
        <v>264</v>
      </c>
      <c r="C23" s="53" t="s">
        <v>282</v>
      </c>
      <c r="D23" s="54">
        <v>20161811.82</v>
      </c>
      <c r="E23" s="55">
        <v>20056756.420000002</v>
      </c>
      <c r="F23" s="56">
        <f t="shared" si="0"/>
        <v>105055.39999999851</v>
      </c>
    </row>
    <row r="24" spans="1:6" ht="21" x14ac:dyDescent="0.25">
      <c r="A24" s="51" t="s">
        <v>275</v>
      </c>
      <c r="B24" s="52" t="s">
        <v>264</v>
      </c>
      <c r="C24" s="53" t="s">
        <v>283</v>
      </c>
      <c r="D24" s="54">
        <v>14852116.289999999</v>
      </c>
      <c r="E24" s="55">
        <v>14852116.289999999</v>
      </c>
      <c r="F24" s="56" t="str">
        <f t="shared" si="0"/>
        <v>-</v>
      </c>
    </row>
    <row r="25" spans="1:6" ht="31.2" x14ac:dyDescent="0.25">
      <c r="A25" s="51" t="s">
        <v>277</v>
      </c>
      <c r="B25" s="52" t="s">
        <v>264</v>
      </c>
      <c r="C25" s="53" t="s">
        <v>284</v>
      </c>
      <c r="D25" s="54">
        <v>31820.76</v>
      </c>
      <c r="E25" s="55">
        <v>27220</v>
      </c>
      <c r="F25" s="56">
        <f t="shared" si="0"/>
        <v>4600.7599999999984</v>
      </c>
    </row>
    <row r="26" spans="1:6" ht="31.2" x14ac:dyDescent="0.25">
      <c r="A26" s="51" t="s">
        <v>279</v>
      </c>
      <c r="B26" s="52" t="s">
        <v>264</v>
      </c>
      <c r="C26" s="53" t="s">
        <v>285</v>
      </c>
      <c r="D26" s="54">
        <v>4422962.97</v>
      </c>
      <c r="E26" s="55">
        <v>4422962.97</v>
      </c>
      <c r="F26" s="56" t="str">
        <f t="shared" si="0"/>
        <v>-</v>
      </c>
    </row>
    <row r="27" spans="1:6" ht="21" x14ac:dyDescent="0.25">
      <c r="A27" s="51" t="s">
        <v>286</v>
      </c>
      <c r="B27" s="52" t="s">
        <v>264</v>
      </c>
      <c r="C27" s="53" t="s">
        <v>287</v>
      </c>
      <c r="D27" s="54">
        <v>234876.77</v>
      </c>
      <c r="E27" s="55">
        <v>163195.67000000001</v>
      </c>
      <c r="F27" s="56">
        <f t="shared" si="0"/>
        <v>71681.099999999977</v>
      </c>
    </row>
    <row r="28" spans="1:6" ht="21" x14ac:dyDescent="0.25">
      <c r="A28" s="51" t="s">
        <v>288</v>
      </c>
      <c r="B28" s="52" t="s">
        <v>264</v>
      </c>
      <c r="C28" s="53" t="s">
        <v>289</v>
      </c>
      <c r="D28" s="54">
        <v>335142</v>
      </c>
      <c r="E28" s="55">
        <v>311917.46000000002</v>
      </c>
      <c r="F28" s="56">
        <f t="shared" si="0"/>
        <v>23224.539999999979</v>
      </c>
    </row>
    <row r="29" spans="1:6" ht="13.2" x14ac:dyDescent="0.25">
      <c r="A29" s="51" t="s">
        <v>290</v>
      </c>
      <c r="B29" s="52" t="s">
        <v>264</v>
      </c>
      <c r="C29" s="53" t="s">
        <v>291</v>
      </c>
      <c r="D29" s="54">
        <v>7101.03</v>
      </c>
      <c r="E29" s="55">
        <v>1552.03</v>
      </c>
      <c r="F29" s="56">
        <f t="shared" si="0"/>
        <v>5549</v>
      </c>
    </row>
    <row r="30" spans="1:6" ht="13.2" x14ac:dyDescent="0.25">
      <c r="A30" s="51" t="s">
        <v>248</v>
      </c>
      <c r="B30" s="52" t="s">
        <v>264</v>
      </c>
      <c r="C30" s="53" t="s">
        <v>292</v>
      </c>
      <c r="D30" s="54">
        <v>277792</v>
      </c>
      <c r="E30" s="55">
        <v>277792</v>
      </c>
      <c r="F30" s="56" t="str">
        <f t="shared" si="0"/>
        <v>-</v>
      </c>
    </row>
    <row r="31" spans="1:6" ht="13.2" x14ac:dyDescent="0.25">
      <c r="A31" s="51" t="s">
        <v>293</v>
      </c>
      <c r="B31" s="52" t="s">
        <v>264</v>
      </c>
      <c r="C31" s="53" t="s">
        <v>294</v>
      </c>
      <c r="D31" s="54">
        <v>125370.39</v>
      </c>
      <c r="E31" s="55" t="s">
        <v>45</v>
      </c>
      <c r="F31" s="56">
        <f t="shared" si="0"/>
        <v>125370.39</v>
      </c>
    </row>
    <row r="32" spans="1:6" ht="31.2" x14ac:dyDescent="0.25">
      <c r="A32" s="51" t="s">
        <v>295</v>
      </c>
      <c r="B32" s="52" t="s">
        <v>264</v>
      </c>
      <c r="C32" s="53" t="s">
        <v>296</v>
      </c>
      <c r="D32" s="54">
        <v>125370.39</v>
      </c>
      <c r="E32" s="55" t="s">
        <v>45</v>
      </c>
      <c r="F32" s="56">
        <f t="shared" si="0"/>
        <v>125370.39</v>
      </c>
    </row>
    <row r="33" spans="1:6" ht="13.2" x14ac:dyDescent="0.25">
      <c r="A33" s="51" t="s">
        <v>297</v>
      </c>
      <c r="B33" s="52" t="s">
        <v>264</v>
      </c>
      <c r="C33" s="53" t="s">
        <v>298</v>
      </c>
      <c r="D33" s="54">
        <v>90370.39</v>
      </c>
      <c r="E33" s="55" t="s">
        <v>45</v>
      </c>
      <c r="F33" s="56">
        <f t="shared" si="0"/>
        <v>90370.39</v>
      </c>
    </row>
    <row r="34" spans="1:6" ht="13.2" x14ac:dyDescent="0.25">
      <c r="A34" s="51" t="s">
        <v>297</v>
      </c>
      <c r="B34" s="52" t="s">
        <v>264</v>
      </c>
      <c r="C34" s="53" t="s">
        <v>299</v>
      </c>
      <c r="D34" s="54">
        <v>35000</v>
      </c>
      <c r="E34" s="55" t="s">
        <v>45</v>
      </c>
      <c r="F34" s="56">
        <f t="shared" si="0"/>
        <v>35000</v>
      </c>
    </row>
    <row r="35" spans="1:6" ht="13.2" x14ac:dyDescent="0.25">
      <c r="A35" s="51" t="s">
        <v>300</v>
      </c>
      <c r="B35" s="52" t="s">
        <v>264</v>
      </c>
      <c r="C35" s="53" t="s">
        <v>301</v>
      </c>
      <c r="D35" s="54">
        <v>8892448.9900000002</v>
      </c>
      <c r="E35" s="55">
        <v>8186169.0300000003</v>
      </c>
      <c r="F35" s="56">
        <f t="shared" si="0"/>
        <v>706279.96</v>
      </c>
    </row>
    <row r="36" spans="1:6" ht="31.2" x14ac:dyDescent="0.25">
      <c r="A36" s="51" t="s">
        <v>295</v>
      </c>
      <c r="B36" s="52" t="s">
        <v>264</v>
      </c>
      <c r="C36" s="53" t="s">
        <v>302</v>
      </c>
      <c r="D36" s="54">
        <v>8627048.9900000002</v>
      </c>
      <c r="E36" s="55">
        <v>7981532.1299999999</v>
      </c>
      <c r="F36" s="56">
        <f t="shared" si="0"/>
        <v>645516.86000000034</v>
      </c>
    </row>
    <row r="37" spans="1:6" ht="13.2" x14ac:dyDescent="0.25">
      <c r="A37" s="51" t="s">
        <v>303</v>
      </c>
      <c r="B37" s="52" t="s">
        <v>264</v>
      </c>
      <c r="C37" s="53" t="s">
        <v>304</v>
      </c>
      <c r="D37" s="54">
        <v>2226647.13</v>
      </c>
      <c r="E37" s="55">
        <v>2226647.0499999998</v>
      </c>
      <c r="F37" s="56">
        <f t="shared" si="0"/>
        <v>8.0000000074505806E-2</v>
      </c>
    </row>
    <row r="38" spans="1:6" ht="21" x14ac:dyDescent="0.25">
      <c r="A38" s="51" t="s">
        <v>305</v>
      </c>
      <c r="B38" s="52" t="s">
        <v>264</v>
      </c>
      <c r="C38" s="53" t="s">
        <v>306</v>
      </c>
      <c r="D38" s="54">
        <v>16555.169999999998</v>
      </c>
      <c r="E38" s="55">
        <v>15700</v>
      </c>
      <c r="F38" s="56">
        <f t="shared" si="0"/>
        <v>855.16999999999825</v>
      </c>
    </row>
    <row r="39" spans="1:6" ht="31.2" x14ac:dyDescent="0.25">
      <c r="A39" s="51" t="s">
        <v>307</v>
      </c>
      <c r="B39" s="52" t="s">
        <v>264</v>
      </c>
      <c r="C39" s="53" t="s">
        <v>308</v>
      </c>
      <c r="D39" s="54">
        <v>670200.25</v>
      </c>
      <c r="E39" s="55">
        <v>668946.31000000006</v>
      </c>
      <c r="F39" s="56">
        <f t="shared" si="0"/>
        <v>1253.9399999999441</v>
      </c>
    </row>
    <row r="40" spans="1:6" ht="21" x14ac:dyDescent="0.25">
      <c r="A40" s="51" t="s">
        <v>286</v>
      </c>
      <c r="B40" s="52" t="s">
        <v>264</v>
      </c>
      <c r="C40" s="53" t="s">
        <v>309</v>
      </c>
      <c r="D40" s="54">
        <v>1128290.8999999999</v>
      </c>
      <c r="E40" s="55">
        <v>993861.95</v>
      </c>
      <c r="F40" s="56">
        <f t="shared" si="0"/>
        <v>134428.94999999995</v>
      </c>
    </row>
    <row r="41" spans="1:6" ht="21" x14ac:dyDescent="0.25">
      <c r="A41" s="51" t="s">
        <v>288</v>
      </c>
      <c r="B41" s="52" t="s">
        <v>264</v>
      </c>
      <c r="C41" s="53" t="s">
        <v>310</v>
      </c>
      <c r="D41" s="54">
        <v>2632199.7400000002</v>
      </c>
      <c r="E41" s="55">
        <v>2463212.1800000002</v>
      </c>
      <c r="F41" s="56">
        <f t="shared" si="0"/>
        <v>168987.56000000006</v>
      </c>
    </row>
    <row r="42" spans="1:6" ht="21" x14ac:dyDescent="0.25">
      <c r="A42" s="51" t="s">
        <v>311</v>
      </c>
      <c r="B42" s="52" t="s">
        <v>264</v>
      </c>
      <c r="C42" s="53" t="s">
        <v>312</v>
      </c>
      <c r="D42" s="54">
        <v>16493.48</v>
      </c>
      <c r="E42" s="55">
        <v>16493.48</v>
      </c>
      <c r="F42" s="56" t="str">
        <f t="shared" si="0"/>
        <v>-</v>
      </c>
    </row>
    <row r="43" spans="1:6" ht="13.2" x14ac:dyDescent="0.25">
      <c r="A43" s="51" t="s">
        <v>290</v>
      </c>
      <c r="B43" s="52" t="s">
        <v>264</v>
      </c>
      <c r="C43" s="53" t="s">
        <v>313</v>
      </c>
      <c r="D43" s="54">
        <v>11342.64</v>
      </c>
      <c r="E43" s="55">
        <v>8400.34</v>
      </c>
      <c r="F43" s="56">
        <f t="shared" si="0"/>
        <v>2942.2999999999993</v>
      </c>
    </row>
    <row r="44" spans="1:6" ht="21" x14ac:dyDescent="0.25">
      <c r="A44" s="51" t="s">
        <v>288</v>
      </c>
      <c r="B44" s="52" t="s">
        <v>264</v>
      </c>
      <c r="C44" s="53" t="s">
        <v>314</v>
      </c>
      <c r="D44" s="54">
        <v>281452.56</v>
      </c>
      <c r="E44" s="55">
        <v>212662.82</v>
      </c>
      <c r="F44" s="56">
        <f t="shared" si="0"/>
        <v>68789.739999999991</v>
      </c>
    </row>
    <row r="45" spans="1:6" ht="21" x14ac:dyDescent="0.25">
      <c r="A45" s="51" t="s">
        <v>288</v>
      </c>
      <c r="B45" s="52" t="s">
        <v>264</v>
      </c>
      <c r="C45" s="53" t="s">
        <v>315</v>
      </c>
      <c r="D45" s="54">
        <v>1289928</v>
      </c>
      <c r="E45" s="55">
        <v>1021668.88</v>
      </c>
      <c r="F45" s="56">
        <f t="shared" si="0"/>
        <v>268259.12</v>
      </c>
    </row>
    <row r="46" spans="1:6" ht="13.2" x14ac:dyDescent="0.25">
      <c r="A46" s="51" t="s">
        <v>316</v>
      </c>
      <c r="B46" s="52" t="s">
        <v>264</v>
      </c>
      <c r="C46" s="53" t="s">
        <v>317</v>
      </c>
      <c r="D46" s="54">
        <v>27936.720000000001</v>
      </c>
      <c r="E46" s="55">
        <v>27936.720000000001</v>
      </c>
      <c r="F46" s="56" t="str">
        <f t="shared" si="0"/>
        <v>-</v>
      </c>
    </row>
    <row r="47" spans="1:6" ht="13.2" x14ac:dyDescent="0.25">
      <c r="A47" s="51" t="s">
        <v>290</v>
      </c>
      <c r="B47" s="52" t="s">
        <v>264</v>
      </c>
      <c r="C47" s="53" t="s">
        <v>318</v>
      </c>
      <c r="D47" s="54">
        <v>66280.2</v>
      </c>
      <c r="E47" s="55">
        <v>66280.2</v>
      </c>
      <c r="F47" s="56" t="str">
        <f t="shared" ref="F47:F78" si="1">IF(OR(D47="-",IF(E47="-",0,E47)&gt;=IF(D47="-",0,D47)),"-",IF(D47="-",0,D47)-IF(E47="-",0,E47))</f>
        <v>-</v>
      </c>
    </row>
    <row r="48" spans="1:6" ht="21" x14ac:dyDescent="0.25">
      <c r="A48" s="51" t="s">
        <v>319</v>
      </c>
      <c r="B48" s="52" t="s">
        <v>264</v>
      </c>
      <c r="C48" s="53" t="s">
        <v>320</v>
      </c>
      <c r="D48" s="54">
        <v>259722.2</v>
      </c>
      <c r="E48" s="55">
        <v>259722.2</v>
      </c>
      <c r="F48" s="56" t="str">
        <f t="shared" si="1"/>
        <v>-</v>
      </c>
    </row>
    <row r="49" spans="1:6" ht="31.2" x14ac:dyDescent="0.25">
      <c r="A49" s="51" t="s">
        <v>321</v>
      </c>
      <c r="B49" s="52" t="s">
        <v>264</v>
      </c>
      <c r="C49" s="53" t="s">
        <v>322</v>
      </c>
      <c r="D49" s="54">
        <v>146500</v>
      </c>
      <c r="E49" s="55">
        <v>91645</v>
      </c>
      <c r="F49" s="56">
        <f t="shared" si="1"/>
        <v>54855</v>
      </c>
    </row>
    <row r="50" spans="1:6" ht="31.2" x14ac:dyDescent="0.25">
      <c r="A50" s="51" t="s">
        <v>277</v>
      </c>
      <c r="B50" s="52" t="s">
        <v>264</v>
      </c>
      <c r="C50" s="53" t="s">
        <v>323</v>
      </c>
      <c r="D50" s="54">
        <v>60000</v>
      </c>
      <c r="E50" s="55">
        <v>28305</v>
      </c>
      <c r="F50" s="56">
        <f t="shared" si="1"/>
        <v>31695</v>
      </c>
    </row>
    <row r="51" spans="1:6" ht="21" x14ac:dyDescent="0.25">
      <c r="A51" s="51" t="s">
        <v>288</v>
      </c>
      <c r="B51" s="52" t="s">
        <v>264</v>
      </c>
      <c r="C51" s="53" t="s">
        <v>324</v>
      </c>
      <c r="D51" s="54">
        <v>86500</v>
      </c>
      <c r="E51" s="55">
        <v>63340</v>
      </c>
      <c r="F51" s="56">
        <f t="shared" si="1"/>
        <v>23160</v>
      </c>
    </row>
    <row r="52" spans="1:6" ht="31.2" x14ac:dyDescent="0.25">
      <c r="A52" s="51" t="s">
        <v>325</v>
      </c>
      <c r="B52" s="52" t="s">
        <v>264</v>
      </c>
      <c r="C52" s="53" t="s">
        <v>326</v>
      </c>
      <c r="D52" s="54">
        <v>118900</v>
      </c>
      <c r="E52" s="55">
        <v>112991.9</v>
      </c>
      <c r="F52" s="56">
        <f t="shared" si="1"/>
        <v>5908.1000000000058</v>
      </c>
    </row>
    <row r="53" spans="1:6" ht="21" x14ac:dyDescent="0.25">
      <c r="A53" s="51" t="s">
        <v>286</v>
      </c>
      <c r="B53" s="52" t="s">
        <v>264</v>
      </c>
      <c r="C53" s="53" t="s">
        <v>327</v>
      </c>
      <c r="D53" s="54">
        <v>118900</v>
      </c>
      <c r="E53" s="55">
        <v>112991.9</v>
      </c>
      <c r="F53" s="56">
        <f t="shared" si="1"/>
        <v>5908.1000000000058</v>
      </c>
    </row>
    <row r="54" spans="1:6" ht="13.2" x14ac:dyDescent="0.25">
      <c r="A54" s="51" t="s">
        <v>328</v>
      </c>
      <c r="B54" s="52" t="s">
        <v>264</v>
      </c>
      <c r="C54" s="53" t="s">
        <v>329</v>
      </c>
      <c r="D54" s="54">
        <v>1092200</v>
      </c>
      <c r="E54" s="55">
        <v>987751</v>
      </c>
      <c r="F54" s="56">
        <f t="shared" si="1"/>
        <v>104449</v>
      </c>
    </row>
    <row r="55" spans="1:6" ht="13.2" x14ac:dyDescent="0.25">
      <c r="A55" s="51" t="s">
        <v>330</v>
      </c>
      <c r="B55" s="52" t="s">
        <v>264</v>
      </c>
      <c r="C55" s="53" t="s">
        <v>331</v>
      </c>
      <c r="D55" s="54">
        <v>1092200</v>
      </c>
      <c r="E55" s="55">
        <v>987751</v>
      </c>
      <c r="F55" s="56">
        <f t="shared" si="1"/>
        <v>104449</v>
      </c>
    </row>
    <row r="56" spans="1:6" ht="21" x14ac:dyDescent="0.25">
      <c r="A56" s="51" t="s">
        <v>332</v>
      </c>
      <c r="B56" s="52" t="s">
        <v>264</v>
      </c>
      <c r="C56" s="53" t="s">
        <v>333</v>
      </c>
      <c r="D56" s="54">
        <v>1092200</v>
      </c>
      <c r="E56" s="55">
        <v>987751</v>
      </c>
      <c r="F56" s="56">
        <f t="shared" si="1"/>
        <v>104449</v>
      </c>
    </row>
    <row r="57" spans="1:6" ht="21" x14ac:dyDescent="0.25">
      <c r="A57" s="51" t="s">
        <v>275</v>
      </c>
      <c r="B57" s="52" t="s">
        <v>264</v>
      </c>
      <c r="C57" s="53" t="s">
        <v>334</v>
      </c>
      <c r="D57" s="54">
        <v>831124</v>
      </c>
      <c r="E57" s="55">
        <v>753188.13</v>
      </c>
      <c r="F57" s="56">
        <f t="shared" si="1"/>
        <v>77935.87</v>
      </c>
    </row>
    <row r="58" spans="1:6" ht="31.2" x14ac:dyDescent="0.25">
      <c r="A58" s="51" t="s">
        <v>279</v>
      </c>
      <c r="B58" s="52" t="s">
        <v>264</v>
      </c>
      <c r="C58" s="53" t="s">
        <v>335</v>
      </c>
      <c r="D58" s="54">
        <v>247376</v>
      </c>
      <c r="E58" s="55">
        <v>220862.87</v>
      </c>
      <c r="F58" s="56">
        <f t="shared" si="1"/>
        <v>26513.130000000005</v>
      </c>
    </row>
    <row r="59" spans="1:6" ht="21" x14ac:dyDescent="0.25">
      <c r="A59" s="51" t="s">
        <v>286</v>
      </c>
      <c r="B59" s="52" t="s">
        <v>264</v>
      </c>
      <c r="C59" s="53" t="s">
        <v>336</v>
      </c>
      <c r="D59" s="54">
        <v>11753.87</v>
      </c>
      <c r="E59" s="55">
        <v>11753.87</v>
      </c>
      <c r="F59" s="56" t="str">
        <f t="shared" si="1"/>
        <v>-</v>
      </c>
    </row>
    <row r="60" spans="1:6" ht="21" x14ac:dyDescent="0.25">
      <c r="A60" s="51" t="s">
        <v>288</v>
      </c>
      <c r="B60" s="52" t="s">
        <v>264</v>
      </c>
      <c r="C60" s="53" t="s">
        <v>337</v>
      </c>
      <c r="D60" s="54">
        <v>1946.13</v>
      </c>
      <c r="E60" s="55">
        <v>1946.13</v>
      </c>
      <c r="F60" s="56" t="str">
        <f t="shared" si="1"/>
        <v>-</v>
      </c>
    </row>
    <row r="61" spans="1:6" ht="21" x14ac:dyDescent="0.25">
      <c r="A61" s="51" t="s">
        <v>338</v>
      </c>
      <c r="B61" s="52" t="s">
        <v>264</v>
      </c>
      <c r="C61" s="53" t="s">
        <v>339</v>
      </c>
      <c r="D61" s="54">
        <v>2617117</v>
      </c>
      <c r="E61" s="55">
        <v>2591496.02</v>
      </c>
      <c r="F61" s="56">
        <f t="shared" si="1"/>
        <v>25620.979999999981</v>
      </c>
    </row>
    <row r="62" spans="1:6" ht="31.2" x14ac:dyDescent="0.25">
      <c r="A62" s="51" t="s">
        <v>340</v>
      </c>
      <c r="B62" s="52" t="s">
        <v>264</v>
      </c>
      <c r="C62" s="53" t="s">
        <v>341</v>
      </c>
      <c r="D62" s="54">
        <v>60000</v>
      </c>
      <c r="E62" s="55">
        <v>56960.02</v>
      </c>
      <c r="F62" s="56">
        <f t="shared" si="1"/>
        <v>3039.9800000000032</v>
      </c>
    </row>
    <row r="63" spans="1:6" ht="51.6" x14ac:dyDescent="0.25">
      <c r="A63" s="51" t="s">
        <v>342</v>
      </c>
      <c r="B63" s="52" t="s">
        <v>264</v>
      </c>
      <c r="C63" s="53" t="s">
        <v>343</v>
      </c>
      <c r="D63" s="54">
        <v>60000</v>
      </c>
      <c r="E63" s="55">
        <v>56960.02</v>
      </c>
      <c r="F63" s="56">
        <f t="shared" si="1"/>
        <v>3039.9800000000032</v>
      </c>
    </row>
    <row r="64" spans="1:6" ht="13.2" x14ac:dyDescent="0.25">
      <c r="A64" s="51" t="s">
        <v>248</v>
      </c>
      <c r="B64" s="52" t="s">
        <v>264</v>
      </c>
      <c r="C64" s="53" t="s">
        <v>344</v>
      </c>
      <c r="D64" s="54">
        <v>50000</v>
      </c>
      <c r="E64" s="55">
        <v>50000</v>
      </c>
      <c r="F64" s="56" t="str">
        <f t="shared" si="1"/>
        <v>-</v>
      </c>
    </row>
    <row r="65" spans="1:6" ht="21" x14ac:dyDescent="0.25">
      <c r="A65" s="51" t="s">
        <v>288</v>
      </c>
      <c r="B65" s="52" t="s">
        <v>264</v>
      </c>
      <c r="C65" s="53" t="s">
        <v>345</v>
      </c>
      <c r="D65" s="54">
        <v>10000</v>
      </c>
      <c r="E65" s="55">
        <v>6960.02</v>
      </c>
      <c r="F65" s="56">
        <f t="shared" si="1"/>
        <v>3039.9799999999996</v>
      </c>
    </row>
    <row r="66" spans="1:6" ht="21" x14ac:dyDescent="0.25">
      <c r="A66" s="51" t="s">
        <v>346</v>
      </c>
      <c r="B66" s="52" t="s">
        <v>264</v>
      </c>
      <c r="C66" s="53" t="s">
        <v>347</v>
      </c>
      <c r="D66" s="54">
        <v>2557117</v>
      </c>
      <c r="E66" s="55">
        <v>2534536</v>
      </c>
      <c r="F66" s="56">
        <f t="shared" si="1"/>
        <v>22581</v>
      </c>
    </row>
    <row r="67" spans="1:6" ht="21" x14ac:dyDescent="0.25">
      <c r="A67" s="51" t="s">
        <v>348</v>
      </c>
      <c r="B67" s="52" t="s">
        <v>264</v>
      </c>
      <c r="C67" s="53" t="s">
        <v>349</v>
      </c>
      <c r="D67" s="54">
        <v>2557117</v>
      </c>
      <c r="E67" s="55">
        <v>2534536</v>
      </c>
      <c r="F67" s="56">
        <f t="shared" si="1"/>
        <v>22581</v>
      </c>
    </row>
    <row r="68" spans="1:6" ht="21" x14ac:dyDescent="0.25">
      <c r="A68" s="51" t="s">
        <v>275</v>
      </c>
      <c r="B68" s="52" t="s">
        <v>264</v>
      </c>
      <c r="C68" s="53" t="s">
        <v>350</v>
      </c>
      <c r="D68" s="54">
        <v>450319.54</v>
      </c>
      <c r="E68" s="55">
        <v>450319.54</v>
      </c>
      <c r="F68" s="56" t="str">
        <f t="shared" si="1"/>
        <v>-</v>
      </c>
    </row>
    <row r="69" spans="1:6" ht="31.2" x14ac:dyDescent="0.25">
      <c r="A69" s="51" t="s">
        <v>277</v>
      </c>
      <c r="B69" s="52" t="s">
        <v>264</v>
      </c>
      <c r="C69" s="53" t="s">
        <v>351</v>
      </c>
      <c r="D69" s="54">
        <v>800</v>
      </c>
      <c r="E69" s="55">
        <v>800</v>
      </c>
      <c r="F69" s="56" t="str">
        <f t="shared" si="1"/>
        <v>-</v>
      </c>
    </row>
    <row r="70" spans="1:6" ht="31.2" x14ac:dyDescent="0.25">
      <c r="A70" s="51" t="s">
        <v>279</v>
      </c>
      <c r="B70" s="52" t="s">
        <v>264</v>
      </c>
      <c r="C70" s="53" t="s">
        <v>352</v>
      </c>
      <c r="D70" s="54">
        <v>133735.46</v>
      </c>
      <c r="E70" s="55">
        <v>133735.46</v>
      </c>
      <c r="F70" s="56" t="str">
        <f t="shared" si="1"/>
        <v>-</v>
      </c>
    </row>
    <row r="71" spans="1:6" ht="21" x14ac:dyDescent="0.25">
      <c r="A71" s="51" t="s">
        <v>286</v>
      </c>
      <c r="B71" s="52" t="s">
        <v>264</v>
      </c>
      <c r="C71" s="53" t="s">
        <v>353</v>
      </c>
      <c r="D71" s="54">
        <v>14693.51</v>
      </c>
      <c r="E71" s="55">
        <v>14693.51</v>
      </c>
      <c r="F71" s="56" t="str">
        <f t="shared" si="1"/>
        <v>-</v>
      </c>
    </row>
    <row r="72" spans="1:6" ht="21" x14ac:dyDescent="0.25">
      <c r="A72" s="51" t="s">
        <v>288</v>
      </c>
      <c r="B72" s="52" t="s">
        <v>264</v>
      </c>
      <c r="C72" s="53" t="s">
        <v>354</v>
      </c>
      <c r="D72" s="54">
        <v>8506.49</v>
      </c>
      <c r="E72" s="55">
        <v>8506.49</v>
      </c>
      <c r="F72" s="56" t="str">
        <f t="shared" si="1"/>
        <v>-</v>
      </c>
    </row>
    <row r="73" spans="1:6" ht="21" x14ac:dyDescent="0.25">
      <c r="A73" s="51" t="s">
        <v>275</v>
      </c>
      <c r="B73" s="52" t="s">
        <v>264</v>
      </c>
      <c r="C73" s="53" t="s">
        <v>355</v>
      </c>
      <c r="D73" s="54">
        <v>448669.72</v>
      </c>
      <c r="E73" s="55">
        <v>448669.72</v>
      </c>
      <c r="F73" s="56" t="str">
        <f t="shared" si="1"/>
        <v>-</v>
      </c>
    </row>
    <row r="74" spans="1:6" ht="31.2" x14ac:dyDescent="0.25">
      <c r="A74" s="51" t="s">
        <v>279</v>
      </c>
      <c r="B74" s="52" t="s">
        <v>264</v>
      </c>
      <c r="C74" s="53" t="s">
        <v>356</v>
      </c>
      <c r="D74" s="54">
        <v>134290.28</v>
      </c>
      <c r="E74" s="55">
        <v>134290.28</v>
      </c>
      <c r="F74" s="56" t="str">
        <f t="shared" si="1"/>
        <v>-</v>
      </c>
    </row>
    <row r="75" spans="1:6" ht="21" x14ac:dyDescent="0.25">
      <c r="A75" s="51" t="s">
        <v>286</v>
      </c>
      <c r="B75" s="52" t="s">
        <v>264</v>
      </c>
      <c r="C75" s="53" t="s">
        <v>357</v>
      </c>
      <c r="D75" s="54">
        <v>4956</v>
      </c>
      <c r="E75" s="55">
        <v>4956</v>
      </c>
      <c r="F75" s="56" t="str">
        <f t="shared" si="1"/>
        <v>-</v>
      </c>
    </row>
    <row r="76" spans="1:6" ht="21" x14ac:dyDescent="0.25">
      <c r="A76" s="51" t="s">
        <v>288</v>
      </c>
      <c r="B76" s="52" t="s">
        <v>264</v>
      </c>
      <c r="C76" s="53" t="s">
        <v>358</v>
      </c>
      <c r="D76" s="54">
        <v>33144</v>
      </c>
      <c r="E76" s="55">
        <v>33144</v>
      </c>
      <c r="F76" s="56" t="str">
        <f t="shared" si="1"/>
        <v>-</v>
      </c>
    </row>
    <row r="77" spans="1:6" ht="41.4" x14ac:dyDescent="0.25">
      <c r="A77" s="51" t="s">
        <v>359</v>
      </c>
      <c r="B77" s="52" t="s">
        <v>264</v>
      </c>
      <c r="C77" s="53" t="s">
        <v>360</v>
      </c>
      <c r="D77" s="54">
        <v>1268002</v>
      </c>
      <c r="E77" s="55">
        <v>1268002</v>
      </c>
      <c r="F77" s="56" t="str">
        <f t="shared" si="1"/>
        <v>-</v>
      </c>
    </row>
    <row r="78" spans="1:6" ht="21" x14ac:dyDescent="0.25">
      <c r="A78" s="51" t="s">
        <v>286</v>
      </c>
      <c r="B78" s="52" t="s">
        <v>264</v>
      </c>
      <c r="C78" s="53" t="s">
        <v>361</v>
      </c>
      <c r="D78" s="54">
        <v>10780</v>
      </c>
      <c r="E78" s="55">
        <v>10680</v>
      </c>
      <c r="F78" s="56">
        <f t="shared" si="1"/>
        <v>100</v>
      </c>
    </row>
    <row r="79" spans="1:6" ht="21" x14ac:dyDescent="0.25">
      <c r="A79" s="51" t="s">
        <v>288</v>
      </c>
      <c r="B79" s="52" t="s">
        <v>264</v>
      </c>
      <c r="C79" s="53" t="s">
        <v>362</v>
      </c>
      <c r="D79" s="54">
        <v>20600</v>
      </c>
      <c r="E79" s="55">
        <v>20239</v>
      </c>
      <c r="F79" s="56">
        <f t="shared" ref="F79:F110" si="2">IF(OR(D79="-",IF(E79="-",0,E79)&gt;=IF(D79="-",0,D79)),"-",IF(D79="-",0,D79)-IF(E79="-",0,E79))</f>
        <v>361</v>
      </c>
    </row>
    <row r="80" spans="1:6" ht="13.2" x14ac:dyDescent="0.25">
      <c r="A80" s="51" t="s">
        <v>363</v>
      </c>
      <c r="B80" s="52" t="s">
        <v>264</v>
      </c>
      <c r="C80" s="53" t="s">
        <v>364</v>
      </c>
      <c r="D80" s="54">
        <v>28620</v>
      </c>
      <c r="E80" s="55">
        <v>6500</v>
      </c>
      <c r="F80" s="56">
        <f t="shared" si="2"/>
        <v>22120</v>
      </c>
    </row>
    <row r="81" spans="1:6" ht="13.2" x14ac:dyDescent="0.25">
      <c r="A81" s="51" t="s">
        <v>365</v>
      </c>
      <c r="B81" s="52" t="s">
        <v>264</v>
      </c>
      <c r="C81" s="53" t="s">
        <v>366</v>
      </c>
      <c r="D81" s="54">
        <v>56109374.950000003</v>
      </c>
      <c r="E81" s="55">
        <v>37336028.210000001</v>
      </c>
      <c r="F81" s="56">
        <f t="shared" si="2"/>
        <v>18773346.740000002</v>
      </c>
    </row>
    <row r="82" spans="1:6" ht="13.2" x14ac:dyDescent="0.25">
      <c r="A82" s="51" t="s">
        <v>367</v>
      </c>
      <c r="B82" s="52" t="s">
        <v>264</v>
      </c>
      <c r="C82" s="53" t="s">
        <v>368</v>
      </c>
      <c r="D82" s="54">
        <v>3502850</v>
      </c>
      <c r="E82" s="55">
        <v>3502850</v>
      </c>
      <c r="F82" s="56" t="str">
        <f t="shared" si="2"/>
        <v>-</v>
      </c>
    </row>
    <row r="83" spans="1:6" ht="21" x14ac:dyDescent="0.25">
      <c r="A83" s="51" t="s">
        <v>369</v>
      </c>
      <c r="B83" s="52" t="s">
        <v>264</v>
      </c>
      <c r="C83" s="53" t="s">
        <v>370</v>
      </c>
      <c r="D83" s="54">
        <v>3502850</v>
      </c>
      <c r="E83" s="55">
        <v>3502850</v>
      </c>
      <c r="F83" s="56" t="str">
        <f t="shared" si="2"/>
        <v>-</v>
      </c>
    </row>
    <row r="84" spans="1:6" ht="21" x14ac:dyDescent="0.25">
      <c r="A84" s="51" t="s">
        <v>288</v>
      </c>
      <c r="B84" s="52" t="s">
        <v>264</v>
      </c>
      <c r="C84" s="53" t="s">
        <v>371</v>
      </c>
      <c r="D84" s="54">
        <v>3500000</v>
      </c>
      <c r="E84" s="55">
        <v>3500000</v>
      </c>
      <c r="F84" s="56" t="str">
        <f t="shared" si="2"/>
        <v>-</v>
      </c>
    </row>
    <row r="85" spans="1:6" ht="21" x14ac:dyDescent="0.25">
      <c r="A85" s="51" t="s">
        <v>288</v>
      </c>
      <c r="B85" s="52" t="s">
        <v>264</v>
      </c>
      <c r="C85" s="53" t="s">
        <v>372</v>
      </c>
      <c r="D85" s="54">
        <v>2850</v>
      </c>
      <c r="E85" s="55">
        <v>2850</v>
      </c>
      <c r="F85" s="56" t="str">
        <f t="shared" si="2"/>
        <v>-</v>
      </c>
    </row>
    <row r="86" spans="1:6" ht="13.2" x14ac:dyDescent="0.25">
      <c r="A86" s="51" t="s">
        <v>373</v>
      </c>
      <c r="B86" s="52" t="s">
        <v>264</v>
      </c>
      <c r="C86" s="53" t="s">
        <v>374</v>
      </c>
      <c r="D86" s="54">
        <v>41350031.950000003</v>
      </c>
      <c r="E86" s="55">
        <v>22576685.210000001</v>
      </c>
      <c r="F86" s="56">
        <f t="shared" si="2"/>
        <v>18773346.740000002</v>
      </c>
    </row>
    <row r="87" spans="1:6" ht="21" x14ac:dyDescent="0.25">
      <c r="A87" s="51" t="s">
        <v>375</v>
      </c>
      <c r="B87" s="52" t="s">
        <v>264</v>
      </c>
      <c r="C87" s="53" t="s">
        <v>376</v>
      </c>
      <c r="D87" s="54">
        <v>17935866.879999999</v>
      </c>
      <c r="E87" s="55">
        <v>61647</v>
      </c>
      <c r="F87" s="56">
        <f t="shared" si="2"/>
        <v>17874219.879999999</v>
      </c>
    </row>
    <row r="88" spans="1:6" ht="31.2" x14ac:dyDescent="0.25">
      <c r="A88" s="51" t="s">
        <v>377</v>
      </c>
      <c r="B88" s="52" t="s">
        <v>264</v>
      </c>
      <c r="C88" s="53" t="s">
        <v>378</v>
      </c>
      <c r="D88" s="54">
        <v>17874219.879999999</v>
      </c>
      <c r="E88" s="55" t="s">
        <v>45</v>
      </c>
      <c r="F88" s="56">
        <f t="shared" si="2"/>
        <v>17874219.879999999</v>
      </c>
    </row>
    <row r="89" spans="1:6" ht="21" x14ac:dyDescent="0.25">
      <c r="A89" s="51" t="s">
        <v>288</v>
      </c>
      <c r="B89" s="52" t="s">
        <v>264</v>
      </c>
      <c r="C89" s="53" t="s">
        <v>379</v>
      </c>
      <c r="D89" s="54">
        <v>61647</v>
      </c>
      <c r="E89" s="55">
        <v>61647</v>
      </c>
      <c r="F89" s="56" t="str">
        <f t="shared" si="2"/>
        <v>-</v>
      </c>
    </row>
    <row r="90" spans="1:6" ht="21" x14ac:dyDescent="0.25">
      <c r="A90" s="51" t="s">
        <v>369</v>
      </c>
      <c r="B90" s="52" t="s">
        <v>264</v>
      </c>
      <c r="C90" s="53" t="s">
        <v>380</v>
      </c>
      <c r="D90" s="54">
        <v>19501465.07</v>
      </c>
      <c r="E90" s="55">
        <v>18693198.210000001</v>
      </c>
      <c r="F90" s="56">
        <f t="shared" si="2"/>
        <v>808266.8599999994</v>
      </c>
    </row>
    <row r="91" spans="1:6" ht="21" x14ac:dyDescent="0.25">
      <c r="A91" s="51" t="s">
        <v>288</v>
      </c>
      <c r="B91" s="52" t="s">
        <v>264</v>
      </c>
      <c r="C91" s="53" t="s">
        <v>381</v>
      </c>
      <c r="D91" s="54">
        <v>7601500</v>
      </c>
      <c r="E91" s="55">
        <v>6793233.1399999997</v>
      </c>
      <c r="F91" s="56">
        <f t="shared" si="2"/>
        <v>808266.86000000034</v>
      </c>
    </row>
    <row r="92" spans="1:6" ht="21" x14ac:dyDescent="0.25">
      <c r="A92" s="51" t="s">
        <v>288</v>
      </c>
      <c r="B92" s="52" t="s">
        <v>264</v>
      </c>
      <c r="C92" s="53" t="s">
        <v>382</v>
      </c>
      <c r="D92" s="54">
        <v>2264559.0699999998</v>
      </c>
      <c r="E92" s="55">
        <v>2264559.0699999998</v>
      </c>
      <c r="F92" s="56" t="str">
        <f t="shared" si="2"/>
        <v>-</v>
      </c>
    </row>
    <row r="93" spans="1:6" ht="21" x14ac:dyDescent="0.25">
      <c r="A93" s="51" t="s">
        <v>288</v>
      </c>
      <c r="B93" s="52" t="s">
        <v>264</v>
      </c>
      <c r="C93" s="53" t="s">
        <v>383</v>
      </c>
      <c r="D93" s="54">
        <v>6883717</v>
      </c>
      <c r="E93" s="55">
        <v>6883717</v>
      </c>
      <c r="F93" s="56" t="str">
        <f t="shared" si="2"/>
        <v>-</v>
      </c>
    </row>
    <row r="94" spans="1:6" ht="21" x14ac:dyDescent="0.25">
      <c r="A94" s="51" t="s">
        <v>288</v>
      </c>
      <c r="B94" s="52" t="s">
        <v>264</v>
      </c>
      <c r="C94" s="53" t="s">
        <v>384</v>
      </c>
      <c r="D94" s="54">
        <v>83297</v>
      </c>
      <c r="E94" s="55">
        <v>83297</v>
      </c>
      <c r="F94" s="56" t="str">
        <f t="shared" si="2"/>
        <v>-</v>
      </c>
    </row>
    <row r="95" spans="1:6" ht="21" x14ac:dyDescent="0.25">
      <c r="A95" s="51" t="s">
        <v>288</v>
      </c>
      <c r="B95" s="52" t="s">
        <v>264</v>
      </c>
      <c r="C95" s="53" t="s">
        <v>385</v>
      </c>
      <c r="D95" s="54">
        <v>637661</v>
      </c>
      <c r="E95" s="55">
        <v>637661</v>
      </c>
      <c r="F95" s="56" t="str">
        <f t="shared" si="2"/>
        <v>-</v>
      </c>
    </row>
    <row r="96" spans="1:6" ht="21" x14ac:dyDescent="0.25">
      <c r="A96" s="51" t="s">
        <v>288</v>
      </c>
      <c r="B96" s="52" t="s">
        <v>264</v>
      </c>
      <c r="C96" s="53" t="s">
        <v>386</v>
      </c>
      <c r="D96" s="54">
        <v>1926699</v>
      </c>
      <c r="E96" s="55">
        <v>1926699</v>
      </c>
      <c r="F96" s="56" t="str">
        <f t="shared" si="2"/>
        <v>-</v>
      </c>
    </row>
    <row r="97" spans="1:6" ht="21" x14ac:dyDescent="0.25">
      <c r="A97" s="51" t="s">
        <v>288</v>
      </c>
      <c r="B97" s="52" t="s">
        <v>264</v>
      </c>
      <c r="C97" s="53" t="s">
        <v>387</v>
      </c>
      <c r="D97" s="54">
        <v>104032</v>
      </c>
      <c r="E97" s="55">
        <v>104032</v>
      </c>
      <c r="F97" s="56" t="str">
        <f t="shared" si="2"/>
        <v>-</v>
      </c>
    </row>
    <row r="98" spans="1:6" ht="21" x14ac:dyDescent="0.25">
      <c r="A98" s="51" t="s">
        <v>388</v>
      </c>
      <c r="B98" s="52" t="s">
        <v>264</v>
      </c>
      <c r="C98" s="53" t="s">
        <v>389</v>
      </c>
      <c r="D98" s="54">
        <v>3912700</v>
      </c>
      <c r="E98" s="55">
        <v>3821840</v>
      </c>
      <c r="F98" s="56">
        <f t="shared" si="2"/>
        <v>90860</v>
      </c>
    </row>
    <row r="99" spans="1:6" ht="21" x14ac:dyDescent="0.25">
      <c r="A99" s="51" t="s">
        <v>288</v>
      </c>
      <c r="B99" s="52" t="s">
        <v>264</v>
      </c>
      <c r="C99" s="53" t="s">
        <v>390</v>
      </c>
      <c r="D99" s="54">
        <v>3260500</v>
      </c>
      <c r="E99" s="55">
        <v>3258738.41</v>
      </c>
      <c r="F99" s="56">
        <f t="shared" si="2"/>
        <v>1761.589999999851</v>
      </c>
    </row>
    <row r="100" spans="1:6" ht="21" x14ac:dyDescent="0.25">
      <c r="A100" s="51" t="s">
        <v>288</v>
      </c>
      <c r="B100" s="52" t="s">
        <v>264</v>
      </c>
      <c r="C100" s="53" t="s">
        <v>391</v>
      </c>
      <c r="D100" s="54">
        <v>494945</v>
      </c>
      <c r="E100" s="55">
        <v>494677.59</v>
      </c>
      <c r="F100" s="56">
        <f t="shared" si="2"/>
        <v>267.40999999997439</v>
      </c>
    </row>
    <row r="101" spans="1:6" ht="21" x14ac:dyDescent="0.25">
      <c r="A101" s="51" t="s">
        <v>288</v>
      </c>
      <c r="B101" s="52" t="s">
        <v>264</v>
      </c>
      <c r="C101" s="53" t="s">
        <v>392</v>
      </c>
      <c r="D101" s="54">
        <v>157255</v>
      </c>
      <c r="E101" s="55">
        <v>68424</v>
      </c>
      <c r="F101" s="56">
        <f t="shared" si="2"/>
        <v>88831</v>
      </c>
    </row>
    <row r="102" spans="1:6" ht="13.2" x14ac:dyDescent="0.25">
      <c r="A102" s="51" t="s">
        <v>393</v>
      </c>
      <c r="B102" s="52" t="s">
        <v>264</v>
      </c>
      <c r="C102" s="53" t="s">
        <v>394</v>
      </c>
      <c r="D102" s="54">
        <v>11256493</v>
      </c>
      <c r="E102" s="55">
        <v>11256493</v>
      </c>
      <c r="F102" s="56" t="str">
        <f t="shared" si="2"/>
        <v>-</v>
      </c>
    </row>
    <row r="103" spans="1:6" ht="21" x14ac:dyDescent="0.25">
      <c r="A103" s="51" t="s">
        <v>375</v>
      </c>
      <c r="B103" s="52" t="s">
        <v>264</v>
      </c>
      <c r="C103" s="53" t="s">
        <v>395</v>
      </c>
      <c r="D103" s="54">
        <v>2057000</v>
      </c>
      <c r="E103" s="55">
        <v>2057000</v>
      </c>
      <c r="F103" s="56" t="str">
        <f t="shared" si="2"/>
        <v>-</v>
      </c>
    </row>
    <row r="104" spans="1:6" ht="21" x14ac:dyDescent="0.25">
      <c r="A104" s="51" t="s">
        <v>288</v>
      </c>
      <c r="B104" s="52" t="s">
        <v>264</v>
      </c>
      <c r="C104" s="53" t="s">
        <v>396</v>
      </c>
      <c r="D104" s="54">
        <v>2050000</v>
      </c>
      <c r="E104" s="55">
        <v>2050000</v>
      </c>
      <c r="F104" s="56" t="str">
        <f t="shared" si="2"/>
        <v>-</v>
      </c>
    </row>
    <row r="105" spans="1:6" ht="21" x14ac:dyDescent="0.25">
      <c r="A105" s="51" t="s">
        <v>288</v>
      </c>
      <c r="B105" s="52" t="s">
        <v>264</v>
      </c>
      <c r="C105" s="53" t="s">
        <v>397</v>
      </c>
      <c r="D105" s="54">
        <v>7000</v>
      </c>
      <c r="E105" s="55">
        <v>7000</v>
      </c>
      <c r="F105" s="56" t="str">
        <f t="shared" si="2"/>
        <v>-</v>
      </c>
    </row>
    <row r="106" spans="1:6" ht="41.4" x14ac:dyDescent="0.25">
      <c r="A106" s="51" t="s">
        <v>398</v>
      </c>
      <c r="B106" s="52" t="s">
        <v>264</v>
      </c>
      <c r="C106" s="53" t="s">
        <v>399</v>
      </c>
      <c r="D106" s="54">
        <v>9199493</v>
      </c>
      <c r="E106" s="55">
        <v>9199493</v>
      </c>
      <c r="F106" s="56" t="str">
        <f t="shared" si="2"/>
        <v>-</v>
      </c>
    </row>
    <row r="107" spans="1:6" ht="41.4" x14ac:dyDescent="0.25">
      <c r="A107" s="51" t="s">
        <v>359</v>
      </c>
      <c r="B107" s="52" t="s">
        <v>264</v>
      </c>
      <c r="C107" s="53" t="s">
        <v>400</v>
      </c>
      <c r="D107" s="54">
        <v>95000</v>
      </c>
      <c r="E107" s="55">
        <v>95000</v>
      </c>
      <c r="F107" s="56" t="str">
        <f t="shared" si="2"/>
        <v>-</v>
      </c>
    </row>
    <row r="108" spans="1:6" ht="41.4" x14ac:dyDescent="0.25">
      <c r="A108" s="51" t="s">
        <v>359</v>
      </c>
      <c r="B108" s="52" t="s">
        <v>264</v>
      </c>
      <c r="C108" s="53" t="s">
        <v>401</v>
      </c>
      <c r="D108" s="54">
        <v>7014493</v>
      </c>
      <c r="E108" s="55">
        <v>7014493</v>
      </c>
      <c r="F108" s="56" t="str">
        <f t="shared" si="2"/>
        <v>-</v>
      </c>
    </row>
    <row r="109" spans="1:6" ht="31.2" x14ac:dyDescent="0.25">
      <c r="A109" s="51" t="s">
        <v>402</v>
      </c>
      <c r="B109" s="52" t="s">
        <v>264</v>
      </c>
      <c r="C109" s="53" t="s">
        <v>403</v>
      </c>
      <c r="D109" s="54">
        <v>2000000</v>
      </c>
      <c r="E109" s="55">
        <v>2000000</v>
      </c>
      <c r="F109" s="56" t="str">
        <f t="shared" si="2"/>
        <v>-</v>
      </c>
    </row>
    <row r="110" spans="1:6" ht="31.2" x14ac:dyDescent="0.25">
      <c r="A110" s="51" t="s">
        <v>402</v>
      </c>
      <c r="B110" s="52" t="s">
        <v>264</v>
      </c>
      <c r="C110" s="53" t="s">
        <v>404</v>
      </c>
      <c r="D110" s="54">
        <v>20000</v>
      </c>
      <c r="E110" s="55">
        <v>20000</v>
      </c>
      <c r="F110" s="56" t="str">
        <f t="shared" si="2"/>
        <v>-</v>
      </c>
    </row>
    <row r="111" spans="1:6" ht="31.2" x14ac:dyDescent="0.25">
      <c r="A111" s="51" t="s">
        <v>402</v>
      </c>
      <c r="B111" s="52" t="s">
        <v>264</v>
      </c>
      <c r="C111" s="53" t="s">
        <v>405</v>
      </c>
      <c r="D111" s="54">
        <v>70000</v>
      </c>
      <c r="E111" s="55">
        <v>70000</v>
      </c>
      <c r="F111" s="56" t="str">
        <f t="shared" ref="F111:F142" si="3">IF(OR(D111="-",IF(E111="-",0,E111)&gt;=IF(D111="-",0,D111)),"-",IF(D111="-",0,D111)-IF(E111="-",0,E111))</f>
        <v>-</v>
      </c>
    </row>
    <row r="112" spans="1:6" ht="13.2" x14ac:dyDescent="0.25">
      <c r="A112" s="51" t="s">
        <v>406</v>
      </c>
      <c r="B112" s="52" t="s">
        <v>264</v>
      </c>
      <c r="C112" s="53" t="s">
        <v>407</v>
      </c>
      <c r="D112" s="54">
        <v>67752984.109999999</v>
      </c>
      <c r="E112" s="55">
        <v>57768973.990000002</v>
      </c>
      <c r="F112" s="56">
        <f t="shared" si="3"/>
        <v>9984010.1199999973</v>
      </c>
    </row>
    <row r="113" spans="1:6" ht="13.2" x14ac:dyDescent="0.25">
      <c r="A113" s="51" t="s">
        <v>408</v>
      </c>
      <c r="B113" s="52" t="s">
        <v>264</v>
      </c>
      <c r="C113" s="53" t="s">
        <v>409</v>
      </c>
      <c r="D113" s="54">
        <v>21568046.510000002</v>
      </c>
      <c r="E113" s="55">
        <v>21337470.210000001</v>
      </c>
      <c r="F113" s="56">
        <f t="shared" si="3"/>
        <v>230576.30000000075</v>
      </c>
    </row>
    <row r="114" spans="1:6" ht="21" x14ac:dyDescent="0.25">
      <c r="A114" s="51" t="s">
        <v>410</v>
      </c>
      <c r="B114" s="52" t="s">
        <v>264</v>
      </c>
      <c r="C114" s="53" t="s">
        <v>411</v>
      </c>
      <c r="D114" s="54">
        <v>18321739.899999999</v>
      </c>
      <c r="E114" s="55">
        <v>18321739.899999999</v>
      </c>
      <c r="F114" s="56" t="str">
        <f t="shared" si="3"/>
        <v>-</v>
      </c>
    </row>
    <row r="115" spans="1:6" ht="31.2" x14ac:dyDescent="0.25">
      <c r="A115" s="51" t="s">
        <v>377</v>
      </c>
      <c r="B115" s="52" t="s">
        <v>264</v>
      </c>
      <c r="C115" s="53" t="s">
        <v>412</v>
      </c>
      <c r="D115" s="54">
        <v>8729737.1500000004</v>
      </c>
      <c r="E115" s="55">
        <v>8729737.1500000004</v>
      </c>
      <c r="F115" s="56" t="str">
        <f t="shared" si="3"/>
        <v>-</v>
      </c>
    </row>
    <row r="116" spans="1:6" ht="31.2" x14ac:dyDescent="0.25">
      <c r="A116" s="51" t="s">
        <v>377</v>
      </c>
      <c r="B116" s="52" t="s">
        <v>264</v>
      </c>
      <c r="C116" s="53" t="s">
        <v>413</v>
      </c>
      <c r="D116" s="54">
        <v>4369397.95</v>
      </c>
      <c r="E116" s="55">
        <v>4369397.95</v>
      </c>
      <c r="F116" s="56" t="str">
        <f t="shared" si="3"/>
        <v>-</v>
      </c>
    </row>
    <row r="117" spans="1:6" ht="31.2" x14ac:dyDescent="0.25">
      <c r="A117" s="51" t="s">
        <v>377</v>
      </c>
      <c r="B117" s="52" t="s">
        <v>264</v>
      </c>
      <c r="C117" s="53" t="s">
        <v>414</v>
      </c>
      <c r="D117" s="54">
        <v>4228065.8</v>
      </c>
      <c r="E117" s="55">
        <v>4228065.8</v>
      </c>
      <c r="F117" s="56" t="str">
        <f t="shared" si="3"/>
        <v>-</v>
      </c>
    </row>
    <row r="118" spans="1:6" ht="31.2" x14ac:dyDescent="0.25">
      <c r="A118" s="51" t="s">
        <v>377</v>
      </c>
      <c r="B118" s="52" t="s">
        <v>264</v>
      </c>
      <c r="C118" s="53" t="s">
        <v>415</v>
      </c>
      <c r="D118" s="54">
        <v>994539</v>
      </c>
      <c r="E118" s="55">
        <v>994539</v>
      </c>
      <c r="F118" s="56" t="str">
        <f t="shared" si="3"/>
        <v>-</v>
      </c>
    </row>
    <row r="119" spans="1:6" ht="41.4" x14ac:dyDescent="0.25">
      <c r="A119" s="51" t="s">
        <v>416</v>
      </c>
      <c r="B119" s="52" t="s">
        <v>264</v>
      </c>
      <c r="C119" s="53" t="s">
        <v>417</v>
      </c>
      <c r="D119" s="54">
        <v>3246306.61</v>
      </c>
      <c r="E119" s="55">
        <v>3015730.31</v>
      </c>
      <c r="F119" s="56">
        <f t="shared" si="3"/>
        <v>230576.29999999981</v>
      </c>
    </row>
    <row r="120" spans="1:6" ht="21" x14ac:dyDescent="0.25">
      <c r="A120" s="51" t="s">
        <v>288</v>
      </c>
      <c r="B120" s="52" t="s">
        <v>264</v>
      </c>
      <c r="C120" s="53" t="s">
        <v>418</v>
      </c>
      <c r="D120" s="54">
        <v>3000000</v>
      </c>
      <c r="E120" s="55">
        <v>2769423.7</v>
      </c>
      <c r="F120" s="56">
        <f t="shared" si="3"/>
        <v>230576.29999999981</v>
      </c>
    </row>
    <row r="121" spans="1:6" ht="31.2" x14ac:dyDescent="0.25">
      <c r="A121" s="51" t="s">
        <v>402</v>
      </c>
      <c r="B121" s="52" t="s">
        <v>264</v>
      </c>
      <c r="C121" s="53" t="s">
        <v>419</v>
      </c>
      <c r="D121" s="54">
        <v>246306.61</v>
      </c>
      <c r="E121" s="55">
        <v>246306.61</v>
      </c>
      <c r="F121" s="56" t="str">
        <f t="shared" si="3"/>
        <v>-</v>
      </c>
    </row>
    <row r="122" spans="1:6" ht="13.2" x14ac:dyDescent="0.25">
      <c r="A122" s="51" t="s">
        <v>420</v>
      </c>
      <c r="B122" s="52" t="s">
        <v>264</v>
      </c>
      <c r="C122" s="53" t="s">
        <v>421</v>
      </c>
      <c r="D122" s="54">
        <v>9947637.9499999993</v>
      </c>
      <c r="E122" s="55">
        <v>426548.4</v>
      </c>
      <c r="F122" s="56">
        <f t="shared" si="3"/>
        <v>9521089.5499999989</v>
      </c>
    </row>
    <row r="123" spans="1:6" ht="31.2" x14ac:dyDescent="0.25">
      <c r="A123" s="51" t="s">
        <v>422</v>
      </c>
      <c r="B123" s="52" t="s">
        <v>264</v>
      </c>
      <c r="C123" s="53" t="s">
        <v>423</v>
      </c>
      <c r="D123" s="54">
        <v>9847892.5500000007</v>
      </c>
      <c r="E123" s="55">
        <v>326803</v>
      </c>
      <c r="F123" s="56">
        <f t="shared" si="3"/>
        <v>9521089.5500000007</v>
      </c>
    </row>
    <row r="124" spans="1:6" ht="31.2" x14ac:dyDescent="0.25">
      <c r="A124" s="51" t="s">
        <v>377</v>
      </c>
      <c r="B124" s="52" t="s">
        <v>264</v>
      </c>
      <c r="C124" s="53" t="s">
        <v>424</v>
      </c>
      <c r="D124" s="54">
        <v>9521089.5500000007</v>
      </c>
      <c r="E124" s="55" t="s">
        <v>45</v>
      </c>
      <c r="F124" s="56">
        <f t="shared" si="3"/>
        <v>9521089.5500000007</v>
      </c>
    </row>
    <row r="125" spans="1:6" ht="21" x14ac:dyDescent="0.25">
      <c r="A125" s="51" t="s">
        <v>288</v>
      </c>
      <c r="B125" s="52" t="s">
        <v>264</v>
      </c>
      <c r="C125" s="53" t="s">
        <v>425</v>
      </c>
      <c r="D125" s="54">
        <v>326803</v>
      </c>
      <c r="E125" s="55">
        <v>326803</v>
      </c>
      <c r="F125" s="56" t="str">
        <f t="shared" si="3"/>
        <v>-</v>
      </c>
    </row>
    <row r="126" spans="1:6" ht="21" x14ac:dyDescent="0.25">
      <c r="A126" s="51" t="s">
        <v>426</v>
      </c>
      <c r="B126" s="52" t="s">
        <v>264</v>
      </c>
      <c r="C126" s="53" t="s">
        <v>427</v>
      </c>
      <c r="D126" s="54">
        <v>99745.4</v>
      </c>
      <c r="E126" s="55">
        <v>99745.4</v>
      </c>
      <c r="F126" s="56" t="str">
        <f t="shared" si="3"/>
        <v>-</v>
      </c>
    </row>
    <row r="127" spans="1:6" ht="21" x14ac:dyDescent="0.25">
      <c r="A127" s="51" t="s">
        <v>288</v>
      </c>
      <c r="B127" s="52" t="s">
        <v>264</v>
      </c>
      <c r="C127" s="53" t="s">
        <v>428</v>
      </c>
      <c r="D127" s="54">
        <v>99745.4</v>
      </c>
      <c r="E127" s="55">
        <v>99745.4</v>
      </c>
      <c r="F127" s="56" t="str">
        <f t="shared" si="3"/>
        <v>-</v>
      </c>
    </row>
    <row r="128" spans="1:6" ht="13.2" x14ac:dyDescent="0.25">
      <c r="A128" s="51" t="s">
        <v>429</v>
      </c>
      <c r="B128" s="52" t="s">
        <v>264</v>
      </c>
      <c r="C128" s="53" t="s">
        <v>430</v>
      </c>
      <c r="D128" s="54">
        <v>36237299.649999999</v>
      </c>
      <c r="E128" s="55">
        <v>36004955.380000003</v>
      </c>
      <c r="F128" s="56">
        <f t="shared" si="3"/>
        <v>232344.26999999583</v>
      </c>
    </row>
    <row r="129" spans="1:6" ht="31.2" x14ac:dyDescent="0.25">
      <c r="A129" s="51" t="s">
        <v>422</v>
      </c>
      <c r="B129" s="52" t="s">
        <v>264</v>
      </c>
      <c r="C129" s="53" t="s">
        <v>431</v>
      </c>
      <c r="D129" s="54">
        <v>484579.7</v>
      </c>
      <c r="E129" s="55">
        <v>387512.35</v>
      </c>
      <c r="F129" s="56">
        <f t="shared" si="3"/>
        <v>97067.350000000035</v>
      </c>
    </row>
    <row r="130" spans="1:6" ht="21" x14ac:dyDescent="0.25">
      <c r="A130" s="51" t="s">
        <v>288</v>
      </c>
      <c r="B130" s="52" t="s">
        <v>264</v>
      </c>
      <c r="C130" s="53" t="s">
        <v>432</v>
      </c>
      <c r="D130" s="54">
        <v>484579.7</v>
      </c>
      <c r="E130" s="55">
        <v>387512.35</v>
      </c>
      <c r="F130" s="56">
        <f t="shared" si="3"/>
        <v>97067.350000000035</v>
      </c>
    </row>
    <row r="131" spans="1:6" ht="21" x14ac:dyDescent="0.25">
      <c r="A131" s="51" t="s">
        <v>433</v>
      </c>
      <c r="B131" s="52" t="s">
        <v>264</v>
      </c>
      <c r="C131" s="53" t="s">
        <v>434</v>
      </c>
      <c r="D131" s="54">
        <v>14610019.949999999</v>
      </c>
      <c r="E131" s="55">
        <v>14564743.029999999</v>
      </c>
      <c r="F131" s="56">
        <f t="shared" si="3"/>
        <v>45276.919999999925</v>
      </c>
    </row>
    <row r="132" spans="1:6" ht="21" x14ac:dyDescent="0.25">
      <c r="A132" s="51" t="s">
        <v>288</v>
      </c>
      <c r="B132" s="52" t="s">
        <v>264</v>
      </c>
      <c r="C132" s="53" t="s">
        <v>435</v>
      </c>
      <c r="D132" s="54">
        <v>10254926.92</v>
      </c>
      <c r="E132" s="55">
        <v>10209650</v>
      </c>
      <c r="F132" s="56">
        <f t="shared" si="3"/>
        <v>45276.919999999925</v>
      </c>
    </row>
    <row r="133" spans="1:6" ht="13.2" x14ac:dyDescent="0.25">
      <c r="A133" s="51" t="s">
        <v>290</v>
      </c>
      <c r="B133" s="52" t="s">
        <v>264</v>
      </c>
      <c r="C133" s="53" t="s">
        <v>436</v>
      </c>
      <c r="D133" s="54">
        <v>44763.08</v>
      </c>
      <c r="E133" s="55">
        <v>44763.08</v>
      </c>
      <c r="F133" s="56" t="str">
        <f t="shared" si="3"/>
        <v>-</v>
      </c>
    </row>
    <row r="134" spans="1:6" ht="21" x14ac:dyDescent="0.25">
      <c r="A134" s="51" t="s">
        <v>288</v>
      </c>
      <c r="B134" s="52" t="s">
        <v>264</v>
      </c>
      <c r="C134" s="53" t="s">
        <v>437</v>
      </c>
      <c r="D134" s="54">
        <v>1556700</v>
      </c>
      <c r="E134" s="55">
        <v>1556700</v>
      </c>
      <c r="F134" s="56" t="str">
        <f t="shared" si="3"/>
        <v>-</v>
      </c>
    </row>
    <row r="135" spans="1:6" ht="21" x14ac:dyDescent="0.25">
      <c r="A135" s="51" t="s">
        <v>288</v>
      </c>
      <c r="B135" s="52" t="s">
        <v>264</v>
      </c>
      <c r="C135" s="53" t="s">
        <v>438</v>
      </c>
      <c r="D135" s="54">
        <v>1863255.95</v>
      </c>
      <c r="E135" s="55">
        <v>1863255.95</v>
      </c>
      <c r="F135" s="56" t="str">
        <f t="shared" si="3"/>
        <v>-</v>
      </c>
    </row>
    <row r="136" spans="1:6" ht="21" x14ac:dyDescent="0.25">
      <c r="A136" s="51" t="s">
        <v>288</v>
      </c>
      <c r="B136" s="52" t="s">
        <v>264</v>
      </c>
      <c r="C136" s="53" t="s">
        <v>439</v>
      </c>
      <c r="D136" s="54">
        <v>592600</v>
      </c>
      <c r="E136" s="55">
        <v>592600</v>
      </c>
      <c r="F136" s="56" t="str">
        <f t="shared" si="3"/>
        <v>-</v>
      </c>
    </row>
    <row r="137" spans="1:6" ht="21" x14ac:dyDescent="0.25">
      <c r="A137" s="51" t="s">
        <v>288</v>
      </c>
      <c r="B137" s="52" t="s">
        <v>264</v>
      </c>
      <c r="C137" s="53" t="s">
        <v>440</v>
      </c>
      <c r="D137" s="54">
        <v>90308</v>
      </c>
      <c r="E137" s="55">
        <v>90308</v>
      </c>
      <c r="F137" s="56" t="str">
        <f t="shared" si="3"/>
        <v>-</v>
      </c>
    </row>
    <row r="138" spans="1:6" ht="21" x14ac:dyDescent="0.25">
      <c r="A138" s="51" t="s">
        <v>288</v>
      </c>
      <c r="B138" s="52" t="s">
        <v>264</v>
      </c>
      <c r="C138" s="53" t="s">
        <v>441</v>
      </c>
      <c r="D138" s="54">
        <v>207466</v>
      </c>
      <c r="E138" s="55">
        <v>207466</v>
      </c>
      <c r="F138" s="56" t="str">
        <f t="shared" si="3"/>
        <v>-</v>
      </c>
    </row>
    <row r="139" spans="1:6" ht="21" x14ac:dyDescent="0.25">
      <c r="A139" s="51" t="s">
        <v>442</v>
      </c>
      <c r="B139" s="52" t="s">
        <v>264</v>
      </c>
      <c r="C139" s="53" t="s">
        <v>443</v>
      </c>
      <c r="D139" s="54">
        <v>21142700</v>
      </c>
      <c r="E139" s="55">
        <v>21052700</v>
      </c>
      <c r="F139" s="56">
        <f t="shared" si="3"/>
        <v>90000</v>
      </c>
    </row>
    <row r="140" spans="1:6" ht="21" x14ac:dyDescent="0.25">
      <c r="A140" s="51" t="s">
        <v>288</v>
      </c>
      <c r="B140" s="52" t="s">
        <v>264</v>
      </c>
      <c r="C140" s="53" t="s">
        <v>444</v>
      </c>
      <c r="D140" s="54">
        <v>701800</v>
      </c>
      <c r="E140" s="55">
        <v>701800</v>
      </c>
      <c r="F140" s="56" t="str">
        <f t="shared" si="3"/>
        <v>-</v>
      </c>
    </row>
    <row r="141" spans="1:6" ht="21" x14ac:dyDescent="0.25">
      <c r="A141" s="51" t="s">
        <v>288</v>
      </c>
      <c r="B141" s="52" t="s">
        <v>264</v>
      </c>
      <c r="C141" s="53" t="s">
        <v>445</v>
      </c>
      <c r="D141" s="54">
        <v>13333300</v>
      </c>
      <c r="E141" s="55">
        <v>13333300</v>
      </c>
      <c r="F141" s="56" t="str">
        <f t="shared" si="3"/>
        <v>-</v>
      </c>
    </row>
    <row r="142" spans="1:6" ht="21" x14ac:dyDescent="0.25">
      <c r="A142" s="51" t="s">
        <v>288</v>
      </c>
      <c r="B142" s="52" t="s">
        <v>264</v>
      </c>
      <c r="C142" s="53" t="s">
        <v>446</v>
      </c>
      <c r="D142" s="54">
        <v>350900</v>
      </c>
      <c r="E142" s="55">
        <v>350900</v>
      </c>
      <c r="F142" s="56" t="str">
        <f t="shared" si="3"/>
        <v>-</v>
      </c>
    </row>
    <row r="143" spans="1:6" ht="21" x14ac:dyDescent="0.25">
      <c r="A143" s="51" t="s">
        <v>288</v>
      </c>
      <c r="B143" s="52" t="s">
        <v>264</v>
      </c>
      <c r="C143" s="53" t="s">
        <v>447</v>
      </c>
      <c r="D143" s="54">
        <v>6666700</v>
      </c>
      <c r="E143" s="55">
        <v>6666700</v>
      </c>
      <c r="F143" s="56" t="str">
        <f t="shared" ref="F143:F174" si="4">IF(OR(D143="-",IF(E143="-",0,E143)&gt;=IF(D143="-",0,D143)),"-",IF(D143="-",0,D143)-IF(E143="-",0,E143))</f>
        <v>-</v>
      </c>
    </row>
    <row r="144" spans="1:6" ht="21" x14ac:dyDescent="0.25">
      <c r="A144" s="51" t="s">
        <v>288</v>
      </c>
      <c r="B144" s="52" t="s">
        <v>264</v>
      </c>
      <c r="C144" s="53" t="s">
        <v>448</v>
      </c>
      <c r="D144" s="54">
        <v>90000</v>
      </c>
      <c r="E144" s="55" t="s">
        <v>45</v>
      </c>
      <c r="F144" s="56">
        <f t="shared" si="4"/>
        <v>90000</v>
      </c>
    </row>
    <row r="145" spans="1:6" ht="13.2" x14ac:dyDescent="0.25">
      <c r="A145" s="51" t="s">
        <v>449</v>
      </c>
      <c r="B145" s="52" t="s">
        <v>264</v>
      </c>
      <c r="C145" s="53" t="s">
        <v>450</v>
      </c>
      <c r="D145" s="54">
        <v>439300</v>
      </c>
      <c r="E145" s="55">
        <v>435060.6</v>
      </c>
      <c r="F145" s="56">
        <f t="shared" si="4"/>
        <v>4239.4000000000233</v>
      </c>
    </row>
    <row r="146" spans="1:6" ht="13.2" x14ac:dyDescent="0.25">
      <c r="A146" s="51" t="s">
        <v>451</v>
      </c>
      <c r="B146" s="52" t="s">
        <v>264</v>
      </c>
      <c r="C146" s="53" t="s">
        <v>452</v>
      </c>
      <c r="D146" s="54">
        <v>439300</v>
      </c>
      <c r="E146" s="55">
        <v>435060.6</v>
      </c>
      <c r="F146" s="56">
        <f t="shared" si="4"/>
        <v>4239.4000000000233</v>
      </c>
    </row>
    <row r="147" spans="1:6" ht="41.4" x14ac:dyDescent="0.25">
      <c r="A147" s="51" t="s">
        <v>453</v>
      </c>
      <c r="B147" s="52" t="s">
        <v>264</v>
      </c>
      <c r="C147" s="53" t="s">
        <v>454</v>
      </c>
      <c r="D147" s="54">
        <v>439300</v>
      </c>
      <c r="E147" s="55">
        <v>435060.6</v>
      </c>
      <c r="F147" s="56">
        <f t="shared" si="4"/>
        <v>4239.4000000000233</v>
      </c>
    </row>
    <row r="148" spans="1:6" ht="13.2" x14ac:dyDescent="0.25">
      <c r="A148" s="51" t="s">
        <v>455</v>
      </c>
      <c r="B148" s="52" t="s">
        <v>264</v>
      </c>
      <c r="C148" s="53" t="s">
        <v>456</v>
      </c>
      <c r="D148" s="54">
        <v>183300</v>
      </c>
      <c r="E148" s="55">
        <v>183300</v>
      </c>
      <c r="F148" s="56" t="str">
        <f t="shared" si="4"/>
        <v>-</v>
      </c>
    </row>
    <row r="149" spans="1:6" ht="13.2" x14ac:dyDescent="0.25">
      <c r="A149" s="51" t="s">
        <v>455</v>
      </c>
      <c r="B149" s="52" t="s">
        <v>264</v>
      </c>
      <c r="C149" s="53" t="s">
        <v>457</v>
      </c>
      <c r="D149" s="54">
        <v>256000</v>
      </c>
      <c r="E149" s="55">
        <v>251760.6</v>
      </c>
      <c r="F149" s="56">
        <f t="shared" si="4"/>
        <v>4239.3999999999942</v>
      </c>
    </row>
    <row r="150" spans="1:6" ht="13.2" x14ac:dyDescent="0.25">
      <c r="A150" s="51" t="s">
        <v>458</v>
      </c>
      <c r="B150" s="52" t="s">
        <v>264</v>
      </c>
      <c r="C150" s="53" t="s">
        <v>459</v>
      </c>
      <c r="D150" s="54">
        <v>31177761</v>
      </c>
      <c r="E150" s="55">
        <v>31087761</v>
      </c>
      <c r="F150" s="56">
        <f t="shared" si="4"/>
        <v>90000</v>
      </c>
    </row>
    <row r="151" spans="1:6" ht="13.2" x14ac:dyDescent="0.25">
      <c r="A151" s="51" t="s">
        <v>460</v>
      </c>
      <c r="B151" s="52" t="s">
        <v>264</v>
      </c>
      <c r="C151" s="53" t="s">
        <v>461</v>
      </c>
      <c r="D151" s="54">
        <v>31177761</v>
      </c>
      <c r="E151" s="55">
        <v>31087761</v>
      </c>
      <c r="F151" s="56">
        <f t="shared" si="4"/>
        <v>90000</v>
      </c>
    </row>
    <row r="152" spans="1:6" ht="41.4" x14ac:dyDescent="0.25">
      <c r="A152" s="51" t="s">
        <v>462</v>
      </c>
      <c r="B152" s="52" t="s">
        <v>264</v>
      </c>
      <c r="C152" s="53" t="s">
        <v>463</v>
      </c>
      <c r="D152" s="54">
        <v>31177761</v>
      </c>
      <c r="E152" s="55">
        <v>31087761</v>
      </c>
      <c r="F152" s="56">
        <f t="shared" si="4"/>
        <v>90000</v>
      </c>
    </row>
    <row r="153" spans="1:6" ht="41.4" x14ac:dyDescent="0.25">
      <c r="A153" s="51" t="s">
        <v>464</v>
      </c>
      <c r="B153" s="52" t="s">
        <v>264</v>
      </c>
      <c r="C153" s="53" t="s">
        <v>465</v>
      </c>
      <c r="D153" s="54">
        <v>17783962</v>
      </c>
      <c r="E153" s="55">
        <v>17783962</v>
      </c>
      <c r="F153" s="56" t="str">
        <f t="shared" si="4"/>
        <v>-</v>
      </c>
    </row>
    <row r="154" spans="1:6" ht="13.2" x14ac:dyDescent="0.25">
      <c r="A154" s="51" t="s">
        <v>455</v>
      </c>
      <c r="B154" s="52" t="s">
        <v>264</v>
      </c>
      <c r="C154" s="53" t="s">
        <v>466</v>
      </c>
      <c r="D154" s="54">
        <v>5888000</v>
      </c>
      <c r="E154" s="55">
        <v>5888000</v>
      </c>
      <c r="F154" s="56" t="str">
        <f t="shared" si="4"/>
        <v>-</v>
      </c>
    </row>
    <row r="155" spans="1:6" ht="13.2" x14ac:dyDescent="0.25">
      <c r="A155" s="51" t="s">
        <v>455</v>
      </c>
      <c r="B155" s="52" t="s">
        <v>264</v>
      </c>
      <c r="C155" s="53" t="s">
        <v>467</v>
      </c>
      <c r="D155" s="54">
        <v>5888000</v>
      </c>
      <c r="E155" s="55">
        <v>5888000</v>
      </c>
      <c r="F155" s="56" t="str">
        <f t="shared" si="4"/>
        <v>-</v>
      </c>
    </row>
    <row r="156" spans="1:6" ht="13.2" x14ac:dyDescent="0.25">
      <c r="A156" s="51" t="s">
        <v>455</v>
      </c>
      <c r="B156" s="52" t="s">
        <v>264</v>
      </c>
      <c r="C156" s="53" t="s">
        <v>468</v>
      </c>
      <c r="D156" s="54">
        <v>303790</v>
      </c>
      <c r="E156" s="55">
        <v>303790</v>
      </c>
      <c r="F156" s="56" t="str">
        <f t="shared" si="4"/>
        <v>-</v>
      </c>
    </row>
    <row r="157" spans="1:6" ht="13.2" x14ac:dyDescent="0.25">
      <c r="A157" s="51" t="s">
        <v>455</v>
      </c>
      <c r="B157" s="52" t="s">
        <v>264</v>
      </c>
      <c r="C157" s="53" t="s">
        <v>469</v>
      </c>
      <c r="D157" s="54">
        <v>320000</v>
      </c>
      <c r="E157" s="55">
        <v>320000</v>
      </c>
      <c r="F157" s="56" t="str">
        <f t="shared" si="4"/>
        <v>-</v>
      </c>
    </row>
    <row r="158" spans="1:6" ht="13.2" x14ac:dyDescent="0.25">
      <c r="A158" s="51" t="s">
        <v>455</v>
      </c>
      <c r="B158" s="52" t="s">
        <v>264</v>
      </c>
      <c r="C158" s="53" t="s">
        <v>470</v>
      </c>
      <c r="D158" s="54">
        <v>303790</v>
      </c>
      <c r="E158" s="55">
        <v>303790</v>
      </c>
      <c r="F158" s="56" t="str">
        <f t="shared" si="4"/>
        <v>-</v>
      </c>
    </row>
    <row r="159" spans="1:6" ht="13.2" x14ac:dyDescent="0.25">
      <c r="A159" s="51" t="s">
        <v>455</v>
      </c>
      <c r="B159" s="52" t="s">
        <v>264</v>
      </c>
      <c r="C159" s="53" t="s">
        <v>471</v>
      </c>
      <c r="D159" s="54">
        <v>690219</v>
      </c>
      <c r="E159" s="55">
        <v>600219</v>
      </c>
      <c r="F159" s="56">
        <f t="shared" si="4"/>
        <v>90000</v>
      </c>
    </row>
    <row r="160" spans="1:6" ht="13.2" x14ac:dyDescent="0.25">
      <c r="A160" s="51" t="s">
        <v>472</v>
      </c>
      <c r="B160" s="52" t="s">
        <v>264</v>
      </c>
      <c r="C160" s="53" t="s">
        <v>473</v>
      </c>
      <c r="D160" s="54">
        <v>8366930.0700000003</v>
      </c>
      <c r="E160" s="55">
        <v>8337774</v>
      </c>
      <c r="F160" s="56">
        <f t="shared" si="4"/>
        <v>29156.070000000298</v>
      </c>
    </row>
    <row r="161" spans="1:6" ht="13.2" x14ac:dyDescent="0.25">
      <c r="A161" s="51" t="s">
        <v>474</v>
      </c>
      <c r="B161" s="52" t="s">
        <v>264</v>
      </c>
      <c r="C161" s="53" t="s">
        <v>475</v>
      </c>
      <c r="D161" s="54">
        <v>2821120.07</v>
      </c>
      <c r="E161" s="55">
        <v>2819964</v>
      </c>
      <c r="F161" s="56">
        <f t="shared" si="4"/>
        <v>1156.0699999998324</v>
      </c>
    </row>
    <row r="162" spans="1:6" ht="21" x14ac:dyDescent="0.25">
      <c r="A162" s="51" t="s">
        <v>476</v>
      </c>
      <c r="B162" s="52" t="s">
        <v>264</v>
      </c>
      <c r="C162" s="53" t="s">
        <v>477</v>
      </c>
      <c r="D162" s="54">
        <v>2821120.07</v>
      </c>
      <c r="E162" s="55">
        <v>2819964</v>
      </c>
      <c r="F162" s="56">
        <f t="shared" si="4"/>
        <v>1156.0699999998324</v>
      </c>
    </row>
    <row r="163" spans="1:6" ht="21" x14ac:dyDescent="0.25">
      <c r="A163" s="51" t="s">
        <v>478</v>
      </c>
      <c r="B163" s="52" t="s">
        <v>264</v>
      </c>
      <c r="C163" s="53" t="s">
        <v>479</v>
      </c>
      <c r="D163" s="54">
        <v>2821120.07</v>
      </c>
      <c r="E163" s="55">
        <v>2819964</v>
      </c>
      <c r="F163" s="56">
        <f t="shared" si="4"/>
        <v>1156.0699999998324</v>
      </c>
    </row>
    <row r="164" spans="1:6" ht="13.2" x14ac:dyDescent="0.25">
      <c r="A164" s="51" t="s">
        <v>480</v>
      </c>
      <c r="B164" s="52" t="s">
        <v>264</v>
      </c>
      <c r="C164" s="53" t="s">
        <v>481</v>
      </c>
      <c r="D164" s="54">
        <v>5545810</v>
      </c>
      <c r="E164" s="55">
        <v>5517810</v>
      </c>
      <c r="F164" s="56">
        <f t="shared" si="4"/>
        <v>28000</v>
      </c>
    </row>
    <row r="165" spans="1:6" ht="21" x14ac:dyDescent="0.25">
      <c r="A165" s="51" t="s">
        <v>476</v>
      </c>
      <c r="B165" s="52" t="s">
        <v>264</v>
      </c>
      <c r="C165" s="53" t="s">
        <v>482</v>
      </c>
      <c r="D165" s="54">
        <v>73000</v>
      </c>
      <c r="E165" s="55">
        <v>45000</v>
      </c>
      <c r="F165" s="56">
        <f t="shared" si="4"/>
        <v>28000</v>
      </c>
    </row>
    <row r="166" spans="1:6" ht="21" x14ac:dyDescent="0.25">
      <c r="A166" s="51" t="s">
        <v>483</v>
      </c>
      <c r="B166" s="52" t="s">
        <v>264</v>
      </c>
      <c r="C166" s="53" t="s">
        <v>484</v>
      </c>
      <c r="D166" s="54">
        <v>73000</v>
      </c>
      <c r="E166" s="55">
        <v>45000</v>
      </c>
      <c r="F166" s="56">
        <f t="shared" si="4"/>
        <v>28000</v>
      </c>
    </row>
    <row r="167" spans="1:6" ht="13.2" x14ac:dyDescent="0.25">
      <c r="A167" s="51" t="s">
        <v>485</v>
      </c>
      <c r="B167" s="52" t="s">
        <v>264</v>
      </c>
      <c r="C167" s="53" t="s">
        <v>486</v>
      </c>
      <c r="D167" s="54">
        <v>1401210</v>
      </c>
      <c r="E167" s="55">
        <v>1401210</v>
      </c>
      <c r="F167" s="56" t="str">
        <f t="shared" si="4"/>
        <v>-</v>
      </c>
    </row>
    <row r="168" spans="1:6" ht="13.2" x14ac:dyDescent="0.25">
      <c r="A168" s="51" t="s">
        <v>487</v>
      </c>
      <c r="B168" s="52" t="s">
        <v>264</v>
      </c>
      <c r="C168" s="53" t="s">
        <v>488</v>
      </c>
      <c r="D168" s="54">
        <v>59720</v>
      </c>
      <c r="E168" s="55">
        <v>59720</v>
      </c>
      <c r="F168" s="56" t="str">
        <f t="shared" si="4"/>
        <v>-</v>
      </c>
    </row>
    <row r="169" spans="1:6" ht="13.2" x14ac:dyDescent="0.25">
      <c r="A169" s="51" t="s">
        <v>487</v>
      </c>
      <c r="B169" s="52" t="s">
        <v>264</v>
      </c>
      <c r="C169" s="53" t="s">
        <v>489</v>
      </c>
      <c r="D169" s="54">
        <v>1341490</v>
      </c>
      <c r="E169" s="55">
        <v>1341490</v>
      </c>
      <c r="F169" s="56" t="str">
        <f t="shared" si="4"/>
        <v>-</v>
      </c>
    </row>
    <row r="170" spans="1:6" ht="21" x14ac:dyDescent="0.25">
      <c r="A170" s="51" t="s">
        <v>369</v>
      </c>
      <c r="B170" s="52" t="s">
        <v>264</v>
      </c>
      <c r="C170" s="53" t="s">
        <v>490</v>
      </c>
      <c r="D170" s="54">
        <v>4071600</v>
      </c>
      <c r="E170" s="55">
        <v>4071600</v>
      </c>
      <c r="F170" s="56" t="str">
        <f t="shared" si="4"/>
        <v>-</v>
      </c>
    </row>
    <row r="171" spans="1:6" ht="21" x14ac:dyDescent="0.25">
      <c r="A171" s="51" t="s">
        <v>288</v>
      </c>
      <c r="B171" s="52" t="s">
        <v>264</v>
      </c>
      <c r="C171" s="53" t="s">
        <v>491</v>
      </c>
      <c r="D171" s="54">
        <v>4071600</v>
      </c>
      <c r="E171" s="55">
        <v>4071600</v>
      </c>
      <c r="F171" s="56" t="str">
        <f t="shared" si="4"/>
        <v>-</v>
      </c>
    </row>
    <row r="172" spans="1:6" ht="13.2" x14ac:dyDescent="0.25">
      <c r="A172" s="51" t="s">
        <v>492</v>
      </c>
      <c r="B172" s="52" t="s">
        <v>264</v>
      </c>
      <c r="C172" s="53" t="s">
        <v>493</v>
      </c>
      <c r="D172" s="54">
        <v>12197684</v>
      </c>
      <c r="E172" s="55">
        <v>12197684</v>
      </c>
      <c r="F172" s="56" t="str">
        <f t="shared" si="4"/>
        <v>-</v>
      </c>
    </row>
    <row r="173" spans="1:6" ht="13.2" x14ac:dyDescent="0.25">
      <c r="A173" s="51" t="s">
        <v>494</v>
      </c>
      <c r="B173" s="52" t="s">
        <v>264</v>
      </c>
      <c r="C173" s="53" t="s">
        <v>495</v>
      </c>
      <c r="D173" s="54">
        <v>12197684</v>
      </c>
      <c r="E173" s="55">
        <v>12197684</v>
      </c>
      <c r="F173" s="56" t="str">
        <f t="shared" si="4"/>
        <v>-</v>
      </c>
    </row>
    <row r="174" spans="1:6" ht="41.4" x14ac:dyDescent="0.25">
      <c r="A174" s="51" t="s">
        <v>496</v>
      </c>
      <c r="B174" s="52" t="s">
        <v>264</v>
      </c>
      <c r="C174" s="53" t="s">
        <v>497</v>
      </c>
      <c r="D174" s="54">
        <v>12197684</v>
      </c>
      <c r="E174" s="55">
        <v>12197684</v>
      </c>
      <c r="F174" s="56" t="str">
        <f t="shared" si="4"/>
        <v>-</v>
      </c>
    </row>
    <row r="175" spans="1:6" ht="41.4" x14ac:dyDescent="0.25">
      <c r="A175" s="51" t="s">
        <v>464</v>
      </c>
      <c r="B175" s="52" t="s">
        <v>264</v>
      </c>
      <c r="C175" s="53" t="s">
        <v>498</v>
      </c>
      <c r="D175" s="54">
        <v>11615844</v>
      </c>
      <c r="E175" s="55">
        <v>11615844</v>
      </c>
      <c r="F175" s="56" t="str">
        <f t="shared" ref="F175:F206" si="5">IF(OR(D175="-",IF(E175="-",0,E175)&gt;=IF(D175="-",0,D175)),"-",IF(D175="-",0,D175)-IF(E175="-",0,E175))</f>
        <v>-</v>
      </c>
    </row>
    <row r="176" spans="1:6" ht="13.2" x14ac:dyDescent="0.25">
      <c r="A176" s="51" t="s">
        <v>455</v>
      </c>
      <c r="B176" s="52" t="s">
        <v>264</v>
      </c>
      <c r="C176" s="53" t="s">
        <v>499</v>
      </c>
      <c r="D176" s="54">
        <v>464840</v>
      </c>
      <c r="E176" s="55">
        <v>464840</v>
      </c>
      <c r="F176" s="56" t="str">
        <f t="shared" si="5"/>
        <v>-</v>
      </c>
    </row>
    <row r="177" spans="1:6" ht="13.2" x14ac:dyDescent="0.25">
      <c r="A177" s="51" t="s">
        <v>455</v>
      </c>
      <c r="B177" s="52" t="s">
        <v>264</v>
      </c>
      <c r="C177" s="53" t="s">
        <v>500</v>
      </c>
      <c r="D177" s="54">
        <v>117000</v>
      </c>
      <c r="E177" s="55">
        <v>117000</v>
      </c>
      <c r="F177" s="56" t="str">
        <f t="shared" si="5"/>
        <v>-</v>
      </c>
    </row>
    <row r="178" spans="1:6" ht="13.2" x14ac:dyDescent="0.25">
      <c r="A178" s="51" t="s">
        <v>501</v>
      </c>
      <c r="B178" s="52" t="s">
        <v>264</v>
      </c>
      <c r="C178" s="53" t="s">
        <v>502</v>
      </c>
      <c r="D178" s="54">
        <v>693600</v>
      </c>
      <c r="E178" s="55">
        <v>693600</v>
      </c>
      <c r="F178" s="56" t="str">
        <f t="shared" si="5"/>
        <v>-</v>
      </c>
    </row>
    <row r="179" spans="1:6" ht="13.2" x14ac:dyDescent="0.25">
      <c r="A179" s="51" t="s">
        <v>503</v>
      </c>
      <c r="B179" s="52" t="s">
        <v>264</v>
      </c>
      <c r="C179" s="53" t="s">
        <v>504</v>
      </c>
      <c r="D179" s="54">
        <v>693600</v>
      </c>
      <c r="E179" s="55">
        <v>693600</v>
      </c>
      <c r="F179" s="56" t="str">
        <f t="shared" si="5"/>
        <v>-</v>
      </c>
    </row>
    <row r="180" spans="1:6" ht="31.2" x14ac:dyDescent="0.25">
      <c r="A180" s="51" t="s">
        <v>325</v>
      </c>
      <c r="B180" s="52" t="s">
        <v>264</v>
      </c>
      <c r="C180" s="53" t="s">
        <v>505</v>
      </c>
      <c r="D180" s="54">
        <v>693600</v>
      </c>
      <c r="E180" s="55">
        <v>693600</v>
      </c>
      <c r="F180" s="56" t="str">
        <f t="shared" si="5"/>
        <v>-</v>
      </c>
    </row>
    <row r="181" spans="1:6" ht="31.2" x14ac:dyDescent="0.25">
      <c r="A181" s="51" t="s">
        <v>402</v>
      </c>
      <c r="B181" s="52" t="s">
        <v>264</v>
      </c>
      <c r="C181" s="53" t="s">
        <v>506</v>
      </c>
      <c r="D181" s="54">
        <v>15746.28</v>
      </c>
      <c r="E181" s="55">
        <v>15746.28</v>
      </c>
      <c r="F181" s="56" t="str">
        <f t="shared" si="5"/>
        <v>-</v>
      </c>
    </row>
    <row r="182" spans="1:6" ht="31.2" x14ac:dyDescent="0.25">
      <c r="A182" s="51" t="s">
        <v>402</v>
      </c>
      <c r="B182" s="52" t="s">
        <v>264</v>
      </c>
      <c r="C182" s="53" t="s">
        <v>507</v>
      </c>
      <c r="D182" s="54">
        <v>677853.72</v>
      </c>
      <c r="E182" s="55">
        <v>677853.72</v>
      </c>
      <c r="F182" s="56" t="str">
        <f t="shared" si="5"/>
        <v>-</v>
      </c>
    </row>
    <row r="183" spans="1:6" ht="21" x14ac:dyDescent="0.25">
      <c r="A183" s="51" t="s">
        <v>508</v>
      </c>
      <c r="B183" s="52" t="s">
        <v>264</v>
      </c>
      <c r="C183" s="53" t="s">
        <v>509</v>
      </c>
      <c r="D183" s="54">
        <v>817053.28</v>
      </c>
      <c r="E183" s="55">
        <v>521921.58</v>
      </c>
      <c r="F183" s="56">
        <f t="shared" si="5"/>
        <v>295131.7</v>
      </c>
    </row>
    <row r="184" spans="1:6" ht="21" x14ac:dyDescent="0.25">
      <c r="A184" s="51" t="s">
        <v>510</v>
      </c>
      <c r="B184" s="52" t="s">
        <v>264</v>
      </c>
      <c r="C184" s="53" t="s">
        <v>511</v>
      </c>
      <c r="D184" s="54">
        <v>817053.28</v>
      </c>
      <c r="E184" s="55">
        <v>521921.58</v>
      </c>
      <c r="F184" s="56">
        <f t="shared" si="5"/>
        <v>295131.7</v>
      </c>
    </row>
    <row r="185" spans="1:6" ht="31.2" x14ac:dyDescent="0.25">
      <c r="A185" s="51" t="s">
        <v>512</v>
      </c>
      <c r="B185" s="52" t="s">
        <v>264</v>
      </c>
      <c r="C185" s="53" t="s">
        <v>513</v>
      </c>
      <c r="D185" s="54">
        <v>817053.28</v>
      </c>
      <c r="E185" s="55">
        <v>521921.58</v>
      </c>
      <c r="F185" s="56">
        <f t="shared" si="5"/>
        <v>295131.7</v>
      </c>
    </row>
    <row r="186" spans="1:6" ht="13.2" x14ac:dyDescent="0.25">
      <c r="A186" s="51" t="s">
        <v>514</v>
      </c>
      <c r="B186" s="52" t="s">
        <v>264</v>
      </c>
      <c r="C186" s="53" t="s">
        <v>515</v>
      </c>
      <c r="D186" s="54">
        <v>817053.28</v>
      </c>
      <c r="E186" s="55">
        <v>521921.58</v>
      </c>
      <c r="F186" s="56">
        <f t="shared" si="5"/>
        <v>295131.7</v>
      </c>
    </row>
    <row r="187" spans="1:6" ht="21" x14ac:dyDescent="0.25">
      <c r="A187" s="51" t="s">
        <v>516</v>
      </c>
      <c r="B187" s="52" t="s">
        <v>264</v>
      </c>
      <c r="C187" s="53" t="s">
        <v>517</v>
      </c>
      <c r="D187" s="54">
        <v>598433</v>
      </c>
      <c r="E187" s="55">
        <v>548318</v>
      </c>
      <c r="F187" s="56">
        <f t="shared" si="5"/>
        <v>50115</v>
      </c>
    </row>
    <row r="188" spans="1:6" ht="13.2" x14ac:dyDescent="0.25">
      <c r="A188" s="51" t="s">
        <v>269</v>
      </c>
      <c r="B188" s="52" t="s">
        <v>264</v>
      </c>
      <c r="C188" s="53" t="s">
        <v>518</v>
      </c>
      <c r="D188" s="54">
        <v>598433</v>
      </c>
      <c r="E188" s="55">
        <v>548318</v>
      </c>
      <c r="F188" s="56">
        <f t="shared" si="5"/>
        <v>50115</v>
      </c>
    </row>
    <row r="189" spans="1:6" ht="31.2" x14ac:dyDescent="0.25">
      <c r="A189" s="51" t="s">
        <v>519</v>
      </c>
      <c r="B189" s="52" t="s">
        <v>264</v>
      </c>
      <c r="C189" s="53" t="s">
        <v>520</v>
      </c>
      <c r="D189" s="54">
        <v>598433</v>
      </c>
      <c r="E189" s="55">
        <v>548318</v>
      </c>
      <c r="F189" s="56">
        <f t="shared" si="5"/>
        <v>50115</v>
      </c>
    </row>
    <row r="190" spans="1:6" ht="13.2" x14ac:dyDescent="0.25">
      <c r="A190" s="51" t="s">
        <v>521</v>
      </c>
      <c r="B190" s="52" t="s">
        <v>264</v>
      </c>
      <c r="C190" s="53" t="s">
        <v>522</v>
      </c>
      <c r="D190" s="54">
        <v>556433</v>
      </c>
      <c r="E190" s="55">
        <v>538318</v>
      </c>
      <c r="F190" s="56">
        <f t="shared" si="5"/>
        <v>18115</v>
      </c>
    </row>
    <row r="191" spans="1:6" ht="31.2" x14ac:dyDescent="0.25">
      <c r="A191" s="51" t="s">
        <v>277</v>
      </c>
      <c r="B191" s="52" t="s">
        <v>264</v>
      </c>
      <c r="C191" s="53" t="s">
        <v>523</v>
      </c>
      <c r="D191" s="54">
        <v>17215</v>
      </c>
      <c r="E191" s="55" t="s">
        <v>45</v>
      </c>
      <c r="F191" s="56">
        <f t="shared" si="5"/>
        <v>17215</v>
      </c>
    </row>
    <row r="192" spans="1:6" ht="21" x14ac:dyDescent="0.25">
      <c r="A192" s="51" t="s">
        <v>286</v>
      </c>
      <c r="B192" s="52" t="s">
        <v>264</v>
      </c>
      <c r="C192" s="53" t="s">
        <v>524</v>
      </c>
      <c r="D192" s="54">
        <v>3000</v>
      </c>
      <c r="E192" s="55">
        <v>2100</v>
      </c>
      <c r="F192" s="56">
        <f t="shared" si="5"/>
        <v>900</v>
      </c>
    </row>
    <row r="193" spans="1:6" ht="13.2" x14ac:dyDescent="0.25">
      <c r="A193" s="51" t="s">
        <v>248</v>
      </c>
      <c r="B193" s="52" t="s">
        <v>264</v>
      </c>
      <c r="C193" s="53" t="s">
        <v>525</v>
      </c>
      <c r="D193" s="54">
        <v>536218</v>
      </c>
      <c r="E193" s="55">
        <v>536218</v>
      </c>
      <c r="F193" s="56" t="str">
        <f t="shared" si="5"/>
        <v>-</v>
      </c>
    </row>
    <row r="194" spans="1:6" ht="31.2" x14ac:dyDescent="0.25">
      <c r="A194" s="51" t="s">
        <v>295</v>
      </c>
      <c r="B194" s="52" t="s">
        <v>264</v>
      </c>
      <c r="C194" s="53" t="s">
        <v>526</v>
      </c>
      <c r="D194" s="54">
        <v>42000</v>
      </c>
      <c r="E194" s="55">
        <v>10000</v>
      </c>
      <c r="F194" s="56">
        <f t="shared" si="5"/>
        <v>32000</v>
      </c>
    </row>
    <row r="195" spans="1:6" ht="21" x14ac:dyDescent="0.25">
      <c r="A195" s="51" t="s">
        <v>527</v>
      </c>
      <c r="B195" s="52" t="s">
        <v>264</v>
      </c>
      <c r="C195" s="53" t="s">
        <v>528</v>
      </c>
      <c r="D195" s="54">
        <v>42000</v>
      </c>
      <c r="E195" s="55">
        <v>10000</v>
      </c>
      <c r="F195" s="56">
        <f t="shared" si="5"/>
        <v>32000</v>
      </c>
    </row>
    <row r="196" spans="1:6" ht="9" customHeight="1" x14ac:dyDescent="0.25">
      <c r="A196" s="63"/>
      <c r="B196" s="64"/>
      <c r="C196" s="65"/>
      <c r="D196" s="66"/>
      <c r="E196" s="64"/>
      <c r="F196" s="64"/>
    </row>
    <row r="197" spans="1:6" ht="13.5" customHeight="1" x14ac:dyDescent="0.25">
      <c r="A197" s="67" t="s">
        <v>529</v>
      </c>
      <c r="B197" s="68" t="s">
        <v>530</v>
      </c>
      <c r="C197" s="69" t="s">
        <v>265</v>
      </c>
      <c r="D197" s="70">
        <v>-29618456.02</v>
      </c>
      <c r="E197" s="70">
        <v>4880428.68</v>
      </c>
      <c r="F197" s="71" t="s">
        <v>531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showGridLines="0" workbookViewId="0">
      <selection activeCell="F36" sqref="F36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08"/>
      <c r="B1" s="109"/>
      <c r="C1" s="110"/>
      <c r="D1" s="98"/>
      <c r="E1" s="111"/>
      <c r="F1" s="102" t="s">
        <v>561</v>
      </c>
    </row>
    <row r="2" spans="1:6" ht="13.2" customHeight="1" x14ac:dyDescent="0.25">
      <c r="A2" s="133" t="s">
        <v>562</v>
      </c>
      <c r="B2" s="134"/>
      <c r="C2" s="134"/>
      <c r="D2" s="134"/>
      <c r="E2" s="134"/>
      <c r="F2" s="134"/>
    </row>
    <row r="3" spans="1:6" ht="9" customHeight="1" x14ac:dyDescent="0.25">
      <c r="A3" s="112"/>
      <c r="B3" s="113"/>
      <c r="C3" s="114"/>
      <c r="D3" s="115"/>
      <c r="E3" s="116"/>
      <c r="F3" s="117"/>
    </row>
    <row r="4" spans="1:6" ht="30.6" customHeight="1" x14ac:dyDescent="0.25">
      <c r="A4" s="135" t="s">
        <v>20</v>
      </c>
      <c r="B4" s="135" t="s">
        <v>21</v>
      </c>
      <c r="C4" s="135" t="s">
        <v>532</v>
      </c>
      <c r="D4" s="135" t="s">
        <v>23</v>
      </c>
      <c r="E4" s="135" t="s">
        <v>24</v>
      </c>
      <c r="F4" s="135" t="s">
        <v>25</v>
      </c>
    </row>
    <row r="5" spans="1:6" ht="15" hidden="1" customHeight="1" x14ac:dyDescent="0.25">
      <c r="A5" s="136"/>
      <c r="B5" s="136"/>
      <c r="C5" s="136"/>
      <c r="D5" s="136"/>
      <c r="E5" s="136"/>
      <c r="F5" s="136"/>
    </row>
    <row r="6" spans="1:6" ht="14.4" hidden="1" customHeight="1" x14ac:dyDescent="0.25">
      <c r="A6" s="136"/>
      <c r="B6" s="136"/>
      <c r="C6" s="136"/>
      <c r="D6" s="136"/>
      <c r="E6" s="136"/>
      <c r="F6" s="136"/>
    </row>
    <row r="7" spans="1:6" ht="22.8" hidden="1" customHeight="1" x14ac:dyDescent="0.25">
      <c r="A7" s="136"/>
      <c r="B7" s="136"/>
      <c r="C7" s="136"/>
      <c r="D7" s="136"/>
      <c r="E7" s="136"/>
      <c r="F7" s="136"/>
    </row>
    <row r="8" spans="1:6" ht="21" hidden="1" customHeight="1" x14ac:dyDescent="0.25">
      <c r="A8" s="136"/>
      <c r="B8" s="136"/>
      <c r="C8" s="136"/>
      <c r="D8" s="136"/>
      <c r="E8" s="136"/>
      <c r="F8" s="136"/>
    </row>
    <row r="9" spans="1:6" ht="10.199999999999999" customHeight="1" thickBot="1" x14ac:dyDescent="0.3">
      <c r="A9" s="99">
        <v>1</v>
      </c>
      <c r="B9" s="100">
        <v>2</v>
      </c>
      <c r="C9" s="103">
        <v>3</v>
      </c>
      <c r="D9" s="104" t="s">
        <v>26</v>
      </c>
      <c r="E9" s="104" t="s">
        <v>27</v>
      </c>
      <c r="F9" s="104" t="s">
        <v>28</v>
      </c>
    </row>
    <row r="10" spans="1:6" ht="18" customHeight="1" x14ac:dyDescent="0.25">
      <c r="A10" s="107" t="s">
        <v>533</v>
      </c>
      <c r="B10" s="118">
        <v>500</v>
      </c>
      <c r="C10" s="119" t="s">
        <v>265</v>
      </c>
      <c r="D10" s="101">
        <v>29618456.02</v>
      </c>
      <c r="E10" s="101">
        <v>-4880428.68</v>
      </c>
      <c r="F10" s="105">
        <v>34498884.700000003</v>
      </c>
    </row>
    <row r="11" spans="1:6" ht="16.2" customHeight="1" x14ac:dyDescent="0.25">
      <c r="A11" s="120" t="s">
        <v>32</v>
      </c>
      <c r="B11" s="121"/>
      <c r="C11" s="122"/>
      <c r="D11" s="123"/>
      <c r="E11" s="123"/>
      <c r="F11" s="124"/>
    </row>
    <row r="12" spans="1:6" ht="13.2" x14ac:dyDescent="0.25">
      <c r="A12" s="125" t="s">
        <v>534</v>
      </c>
      <c r="B12" s="121">
        <v>520</v>
      </c>
      <c r="C12" s="122" t="s">
        <v>265</v>
      </c>
      <c r="D12" s="126">
        <v>-9874286</v>
      </c>
      <c r="E12" s="126">
        <v>-14235411.42</v>
      </c>
      <c r="F12" s="127">
        <v>4361125.42</v>
      </c>
    </row>
    <row r="13" spans="1:6" ht="13.2" x14ac:dyDescent="0.25">
      <c r="A13" s="128" t="s">
        <v>535</v>
      </c>
      <c r="B13" s="121"/>
      <c r="C13" s="122"/>
      <c r="D13" s="123"/>
      <c r="E13" s="123"/>
      <c r="F13" s="124"/>
    </row>
    <row r="14" spans="1:6" ht="21" x14ac:dyDescent="0.25">
      <c r="A14" s="106" t="s">
        <v>563</v>
      </c>
      <c r="B14" s="121">
        <v>520</v>
      </c>
      <c r="C14" s="122" t="s">
        <v>564</v>
      </c>
      <c r="D14" s="126">
        <v>2900000</v>
      </c>
      <c r="E14" s="126">
        <v>2900000</v>
      </c>
      <c r="F14" s="127" t="s">
        <v>45</v>
      </c>
    </row>
    <row r="15" spans="1:6" ht="21" x14ac:dyDescent="0.25">
      <c r="A15" s="106" t="s">
        <v>565</v>
      </c>
      <c r="B15" s="121">
        <v>520</v>
      </c>
      <c r="C15" s="122" t="s">
        <v>566</v>
      </c>
      <c r="D15" s="126">
        <v>8900000</v>
      </c>
      <c r="E15" s="126">
        <v>8900000</v>
      </c>
      <c r="F15" s="127" t="s">
        <v>45</v>
      </c>
    </row>
    <row r="16" spans="1:6" ht="21" x14ac:dyDescent="0.25">
      <c r="A16" s="106" t="s">
        <v>567</v>
      </c>
      <c r="B16" s="121">
        <v>520</v>
      </c>
      <c r="C16" s="122" t="s">
        <v>568</v>
      </c>
      <c r="D16" s="126">
        <v>8900000</v>
      </c>
      <c r="E16" s="126">
        <v>8900000</v>
      </c>
      <c r="F16" s="127" t="s">
        <v>45</v>
      </c>
    </row>
    <row r="17" spans="1:6" ht="21" x14ac:dyDescent="0.25">
      <c r="A17" s="106" t="s">
        <v>569</v>
      </c>
      <c r="B17" s="121">
        <v>520</v>
      </c>
      <c r="C17" s="122" t="s">
        <v>570</v>
      </c>
      <c r="D17" s="126">
        <v>-6000000</v>
      </c>
      <c r="E17" s="126">
        <v>-6000000</v>
      </c>
      <c r="F17" s="127" t="s">
        <v>45</v>
      </c>
    </row>
    <row r="18" spans="1:6" ht="21" x14ac:dyDescent="0.25">
      <c r="A18" s="106" t="s">
        <v>571</v>
      </c>
      <c r="B18" s="121">
        <v>520</v>
      </c>
      <c r="C18" s="122" t="s">
        <v>572</v>
      </c>
      <c r="D18" s="126">
        <v>-6000000</v>
      </c>
      <c r="E18" s="126">
        <v>-6000000</v>
      </c>
      <c r="F18" s="127" t="s">
        <v>45</v>
      </c>
    </row>
    <row r="19" spans="1:6" ht="21" x14ac:dyDescent="0.25">
      <c r="A19" s="106" t="s">
        <v>573</v>
      </c>
      <c r="B19" s="121">
        <v>520</v>
      </c>
      <c r="C19" s="122" t="s">
        <v>574</v>
      </c>
      <c r="D19" s="126">
        <v>-3534286</v>
      </c>
      <c r="E19" s="126">
        <v>-3534286</v>
      </c>
      <c r="F19" s="127" t="s">
        <v>45</v>
      </c>
    </row>
    <row r="20" spans="1:6" ht="31.2" x14ac:dyDescent="0.25">
      <c r="A20" s="106" t="s">
        <v>575</v>
      </c>
      <c r="B20" s="121">
        <v>520</v>
      </c>
      <c r="C20" s="122" t="s">
        <v>576</v>
      </c>
      <c r="D20" s="126">
        <v>-3534286</v>
      </c>
      <c r="E20" s="126">
        <v>-3534286</v>
      </c>
      <c r="F20" s="127" t="s">
        <v>45</v>
      </c>
    </row>
    <row r="21" spans="1:6" ht="31.2" x14ac:dyDescent="0.25">
      <c r="A21" s="106" t="s">
        <v>577</v>
      </c>
      <c r="B21" s="121">
        <v>520</v>
      </c>
      <c r="C21" s="122" t="s">
        <v>578</v>
      </c>
      <c r="D21" s="126">
        <v>-3534286</v>
      </c>
      <c r="E21" s="126">
        <v>-3534286</v>
      </c>
      <c r="F21" s="127" t="s">
        <v>45</v>
      </c>
    </row>
    <row r="22" spans="1:6" ht="31.2" x14ac:dyDescent="0.25">
      <c r="A22" s="106" t="s">
        <v>579</v>
      </c>
      <c r="B22" s="121">
        <v>520</v>
      </c>
      <c r="C22" s="122" t="s">
        <v>580</v>
      </c>
      <c r="D22" s="126">
        <v>-3534286</v>
      </c>
      <c r="E22" s="126">
        <v>-3534286</v>
      </c>
      <c r="F22" s="127" t="s">
        <v>45</v>
      </c>
    </row>
    <row r="23" spans="1:6" ht="21" x14ac:dyDescent="0.25">
      <c r="A23" s="106" t="s">
        <v>581</v>
      </c>
      <c r="B23" s="121">
        <v>520</v>
      </c>
      <c r="C23" s="122" t="s">
        <v>582</v>
      </c>
      <c r="D23" s="126">
        <v>-9240000</v>
      </c>
      <c r="E23" s="126">
        <v>-13601125.42</v>
      </c>
      <c r="F23" s="127">
        <v>4361125.42</v>
      </c>
    </row>
    <row r="24" spans="1:6" ht="21" x14ac:dyDescent="0.25">
      <c r="A24" s="106" t="s">
        <v>583</v>
      </c>
      <c r="B24" s="121">
        <v>520</v>
      </c>
      <c r="C24" s="122" t="s">
        <v>584</v>
      </c>
      <c r="D24" s="126" t="s">
        <v>45</v>
      </c>
      <c r="E24" s="126">
        <v>138874.57999999999</v>
      </c>
      <c r="F24" s="127" t="s">
        <v>45</v>
      </c>
    </row>
    <row r="25" spans="1:6" ht="31.2" x14ac:dyDescent="0.25">
      <c r="A25" s="106" t="s">
        <v>585</v>
      </c>
      <c r="B25" s="121">
        <v>520</v>
      </c>
      <c r="C25" s="122" t="s">
        <v>586</v>
      </c>
      <c r="D25" s="126" t="s">
        <v>45</v>
      </c>
      <c r="E25" s="126">
        <v>138874.57999999999</v>
      </c>
      <c r="F25" s="127" t="s">
        <v>45</v>
      </c>
    </row>
    <row r="26" spans="1:6" ht="31.2" x14ac:dyDescent="0.25">
      <c r="A26" s="106" t="s">
        <v>587</v>
      </c>
      <c r="B26" s="121">
        <v>520</v>
      </c>
      <c r="C26" s="122" t="s">
        <v>588</v>
      </c>
      <c r="D26" s="126" t="s">
        <v>45</v>
      </c>
      <c r="E26" s="126">
        <v>138874.57999999999</v>
      </c>
      <c r="F26" s="127" t="s">
        <v>45</v>
      </c>
    </row>
    <row r="27" spans="1:6" ht="13.2" x14ac:dyDescent="0.25">
      <c r="A27" s="106" t="s">
        <v>589</v>
      </c>
      <c r="B27" s="121">
        <v>520</v>
      </c>
      <c r="C27" s="122" t="s">
        <v>590</v>
      </c>
      <c r="D27" s="126">
        <v>-24440252.32</v>
      </c>
      <c r="E27" s="126">
        <v>-18000000</v>
      </c>
      <c r="F27" s="127" t="s">
        <v>45</v>
      </c>
    </row>
    <row r="28" spans="1:6" ht="21" x14ac:dyDescent="0.25">
      <c r="A28" s="106" t="s">
        <v>591</v>
      </c>
      <c r="B28" s="121">
        <v>520</v>
      </c>
      <c r="C28" s="122" t="s">
        <v>592</v>
      </c>
      <c r="D28" s="126">
        <v>-24440252.32</v>
      </c>
      <c r="E28" s="126">
        <v>-18000000</v>
      </c>
      <c r="F28" s="127" t="s">
        <v>45</v>
      </c>
    </row>
    <row r="29" spans="1:6" ht="61.8" x14ac:dyDescent="0.25">
      <c r="A29" s="106" t="s">
        <v>593</v>
      </c>
      <c r="B29" s="121">
        <v>520</v>
      </c>
      <c r="C29" s="122" t="s">
        <v>594</v>
      </c>
      <c r="D29" s="126">
        <v>-24440252.32</v>
      </c>
      <c r="E29" s="126">
        <v>-18000000</v>
      </c>
      <c r="F29" s="127" t="s">
        <v>45</v>
      </c>
    </row>
    <row r="30" spans="1:6" ht="51.6" x14ac:dyDescent="0.25">
      <c r="A30" s="106" t="s">
        <v>595</v>
      </c>
      <c r="B30" s="121">
        <v>520</v>
      </c>
      <c r="C30" s="122" t="s">
        <v>596</v>
      </c>
      <c r="D30" s="126">
        <v>-24440252.32</v>
      </c>
      <c r="E30" s="126">
        <v>-18000000</v>
      </c>
      <c r="F30" s="127" t="s">
        <v>45</v>
      </c>
    </row>
    <row r="31" spans="1:6" ht="21" x14ac:dyDescent="0.25">
      <c r="A31" s="106" t="s">
        <v>597</v>
      </c>
      <c r="B31" s="121">
        <v>520</v>
      </c>
      <c r="C31" s="122" t="s">
        <v>598</v>
      </c>
      <c r="D31" s="126">
        <v>15200252.32</v>
      </c>
      <c r="E31" s="126">
        <v>4260000</v>
      </c>
      <c r="F31" s="127">
        <v>10940252.32</v>
      </c>
    </row>
    <row r="32" spans="1:6" ht="21" x14ac:dyDescent="0.25">
      <c r="A32" s="106" t="s">
        <v>599</v>
      </c>
      <c r="B32" s="121">
        <v>520</v>
      </c>
      <c r="C32" s="122" t="s">
        <v>600</v>
      </c>
      <c r="D32" s="126">
        <v>15200252.32</v>
      </c>
      <c r="E32" s="126">
        <v>4260000</v>
      </c>
      <c r="F32" s="127">
        <v>10940252.32</v>
      </c>
    </row>
    <row r="33" spans="1:6" ht="31.2" x14ac:dyDescent="0.25">
      <c r="A33" s="106" t="s">
        <v>601</v>
      </c>
      <c r="B33" s="121">
        <v>520</v>
      </c>
      <c r="C33" s="122" t="s">
        <v>602</v>
      </c>
      <c r="D33" s="126">
        <v>15200252.32</v>
      </c>
      <c r="E33" s="126">
        <v>4260000</v>
      </c>
      <c r="F33" s="127">
        <v>10940252.32</v>
      </c>
    </row>
    <row r="34" spans="1:6" ht="13.2" x14ac:dyDescent="0.25">
      <c r="A34" s="129" t="s">
        <v>603</v>
      </c>
      <c r="B34" s="121">
        <v>620</v>
      </c>
      <c r="C34" s="122" t="s">
        <v>265</v>
      </c>
      <c r="D34" s="126" t="s">
        <v>45</v>
      </c>
      <c r="E34" s="126" t="s">
        <v>45</v>
      </c>
      <c r="F34" s="127" t="s">
        <v>45</v>
      </c>
    </row>
    <row r="35" spans="1:6" ht="13.2" x14ac:dyDescent="0.25">
      <c r="A35" s="130" t="s">
        <v>535</v>
      </c>
      <c r="B35" s="121"/>
      <c r="C35" s="122"/>
      <c r="D35" s="123"/>
      <c r="E35" s="123"/>
      <c r="F35" s="124"/>
    </row>
    <row r="36" spans="1:6" ht="13.2" x14ac:dyDescent="0.25">
      <c r="A36" s="129" t="s">
        <v>536</v>
      </c>
      <c r="B36" s="121">
        <v>700</v>
      </c>
      <c r="C36" s="122" t="s">
        <v>604</v>
      </c>
      <c r="D36" s="126">
        <v>39492742.020000003</v>
      </c>
      <c r="E36" s="126">
        <v>9354982.7400000002</v>
      </c>
      <c r="F36" s="127">
        <v>30137759.280000001</v>
      </c>
    </row>
    <row r="37" spans="1:6" ht="13.2" x14ac:dyDescent="0.25">
      <c r="A37" s="129" t="s">
        <v>537</v>
      </c>
      <c r="B37" s="121">
        <v>710</v>
      </c>
      <c r="C37" s="122" t="s">
        <v>605</v>
      </c>
      <c r="D37" s="126">
        <v>-207074146.56</v>
      </c>
      <c r="E37" s="126">
        <v>-237406211.19999999</v>
      </c>
      <c r="F37" s="131" t="s">
        <v>31</v>
      </c>
    </row>
    <row r="38" spans="1:6" ht="13.2" x14ac:dyDescent="0.25">
      <c r="A38" s="106" t="s">
        <v>606</v>
      </c>
      <c r="B38" s="121">
        <v>710</v>
      </c>
      <c r="C38" s="122" t="s">
        <v>607</v>
      </c>
      <c r="D38" s="126">
        <v>-207074146.56</v>
      </c>
      <c r="E38" s="126">
        <v>-237406211.19999999</v>
      </c>
      <c r="F38" s="131" t="s">
        <v>31</v>
      </c>
    </row>
    <row r="39" spans="1:6" ht="12.75" customHeight="1" x14ac:dyDescent="0.25">
      <c r="A39" s="106" t="s">
        <v>608</v>
      </c>
      <c r="B39" s="121">
        <v>710</v>
      </c>
      <c r="C39" s="122" t="s">
        <v>609</v>
      </c>
      <c r="D39" s="126">
        <v>-207074146.56</v>
      </c>
      <c r="E39" s="126">
        <v>-237406211.19999999</v>
      </c>
      <c r="F39" s="131" t="s">
        <v>31</v>
      </c>
    </row>
    <row r="40" spans="1:6" ht="12.75" customHeight="1" x14ac:dyDescent="0.25">
      <c r="A40" s="106" t="s">
        <v>610</v>
      </c>
      <c r="B40" s="121">
        <v>710</v>
      </c>
      <c r="C40" s="122" t="s">
        <v>611</v>
      </c>
      <c r="D40" s="126">
        <v>-207074146.56</v>
      </c>
      <c r="E40" s="126">
        <v>-237406211.19999999</v>
      </c>
      <c r="F40" s="131" t="s">
        <v>31</v>
      </c>
    </row>
    <row r="41" spans="1:6" ht="12.75" customHeight="1" x14ac:dyDescent="0.25">
      <c r="A41" s="106" t="s">
        <v>612</v>
      </c>
      <c r="B41" s="121">
        <v>710</v>
      </c>
      <c r="C41" s="122" t="s">
        <v>613</v>
      </c>
      <c r="D41" s="126">
        <v>-207074146.56</v>
      </c>
      <c r="E41" s="126">
        <v>-237406211.19999999</v>
      </c>
      <c r="F41" s="131" t="s">
        <v>31</v>
      </c>
    </row>
    <row r="42" spans="1:6" ht="12.75" customHeight="1" x14ac:dyDescent="0.25">
      <c r="A42" s="129" t="s">
        <v>538</v>
      </c>
      <c r="B42" s="121">
        <v>720</v>
      </c>
      <c r="C42" s="122" t="s">
        <v>614</v>
      </c>
      <c r="D42" s="126">
        <v>246566888.58000001</v>
      </c>
      <c r="E42" s="126">
        <v>246761193.94</v>
      </c>
      <c r="F42" s="131" t="s">
        <v>31</v>
      </c>
    </row>
    <row r="43" spans="1:6" ht="12.75" customHeight="1" x14ac:dyDescent="0.25">
      <c r="A43" s="106" t="s">
        <v>615</v>
      </c>
      <c r="B43" s="121">
        <v>720</v>
      </c>
      <c r="C43" s="132" t="s">
        <v>616</v>
      </c>
      <c r="D43" s="126">
        <v>246566888.58000001</v>
      </c>
      <c r="E43" s="126">
        <v>246761193.94</v>
      </c>
      <c r="F43" s="131" t="s">
        <v>31</v>
      </c>
    </row>
    <row r="44" spans="1:6" ht="12.75" customHeight="1" x14ac:dyDescent="0.25">
      <c r="A44" s="106" t="s">
        <v>617</v>
      </c>
      <c r="B44" s="121">
        <v>720</v>
      </c>
      <c r="C44" s="132" t="s">
        <v>618</v>
      </c>
      <c r="D44" s="126">
        <v>246566888.58000001</v>
      </c>
      <c r="E44" s="126">
        <v>246761193.94</v>
      </c>
      <c r="F44" s="131" t="s">
        <v>31</v>
      </c>
    </row>
    <row r="45" spans="1:6" ht="12.75" customHeight="1" x14ac:dyDescent="0.25">
      <c r="A45" s="106" t="s">
        <v>619</v>
      </c>
      <c r="B45" s="121">
        <v>720</v>
      </c>
      <c r="C45" s="132" t="s">
        <v>620</v>
      </c>
      <c r="D45" s="126">
        <v>246566888.58000001</v>
      </c>
      <c r="E45" s="126">
        <v>246761193.94</v>
      </c>
      <c r="F45" s="131" t="s">
        <v>31</v>
      </c>
    </row>
    <row r="47" spans="1:6" ht="12.75" customHeight="1" x14ac:dyDescent="0.25">
      <c r="A47" t="s">
        <v>557</v>
      </c>
      <c r="C47" s="96"/>
      <c r="D47" s="97" t="s">
        <v>558</v>
      </c>
    </row>
    <row r="48" spans="1:6" ht="12.75" customHeight="1" x14ac:dyDescent="0.25">
      <c r="C48" s="95"/>
    </row>
    <row r="50" spans="1:4" ht="12.75" customHeight="1" x14ac:dyDescent="0.25">
      <c r="A50" t="s">
        <v>559</v>
      </c>
      <c r="C50" s="96"/>
      <c r="D50" s="97" t="s">
        <v>560</v>
      </c>
    </row>
    <row r="51" spans="1:4" ht="12.75" customHeight="1" x14ac:dyDescent="0.25">
      <c r="C51" s="95"/>
      <c r="D51" s="97"/>
    </row>
    <row r="52" spans="1:4" ht="12.75" customHeight="1" x14ac:dyDescent="0.25">
      <c r="A52" t="s">
        <v>621</v>
      </c>
      <c r="C52" s="95"/>
      <c r="D52" s="97"/>
    </row>
  </sheetData>
  <mergeCells count="7">
    <mergeCell ref="A2:F2"/>
    <mergeCell ref="A4:A8"/>
    <mergeCell ref="B4:B8"/>
    <mergeCell ref="C4:C8"/>
    <mergeCell ref="D4:D8"/>
    <mergeCell ref="E4:E8"/>
    <mergeCell ref="F4:F8"/>
  </mergeCells>
  <conditionalFormatting sqref="E101:F101">
    <cfRule type="cellIs" priority="38" stopIfTrue="1" operator="equal">
      <formula>0</formula>
    </cfRule>
  </conditionalFormatting>
  <conditionalFormatting sqref="F15:F17 E13:F13 E15">
    <cfRule type="cellIs" priority="32" stopIfTrue="1" operator="equal">
      <formula>0</formula>
    </cfRule>
  </conditionalFormatting>
  <conditionalFormatting sqref="E28:F28">
    <cfRule type="cellIs" priority="33" stopIfTrue="1" operator="equal">
      <formula>0</formula>
    </cfRule>
  </conditionalFormatting>
  <conditionalFormatting sqref="E30:F30">
    <cfRule type="cellIs" priority="34" stopIfTrue="1" operator="equal">
      <formula>0</formula>
    </cfRule>
  </conditionalFormatting>
  <conditionalFormatting sqref="F15:F17 E15 E13">
    <cfRule type="cellIs" priority="31" stopIfTrue="1" operator="equal">
      <formula>0</formula>
    </cfRule>
  </conditionalFormatting>
  <conditionalFormatting sqref="E28:F28">
    <cfRule type="cellIs" priority="30" stopIfTrue="1" operator="equal">
      <formula>0</formula>
    </cfRule>
  </conditionalFormatting>
  <conditionalFormatting sqref="E30:F30">
    <cfRule type="cellIs" priority="29" stopIfTrue="1" operator="equal">
      <formula>0</formula>
    </cfRule>
  </conditionalFormatting>
  <conditionalFormatting sqref="F15:F17 E15 E13">
    <cfRule type="cellIs" priority="28" stopIfTrue="1" operator="equal">
      <formula>0</formula>
    </cfRule>
  </conditionalFormatting>
  <conditionalFormatting sqref="E28:F28">
    <cfRule type="cellIs" priority="27" stopIfTrue="1" operator="equal">
      <formula>0</formula>
    </cfRule>
  </conditionalFormatting>
  <conditionalFormatting sqref="E30:F30">
    <cfRule type="cellIs" priority="26" stopIfTrue="1" operator="equal">
      <formula>0</formula>
    </cfRule>
  </conditionalFormatting>
  <conditionalFormatting sqref="F15:F17 E15 E13">
    <cfRule type="cellIs" priority="25" stopIfTrue="1" operator="equal">
      <formula>0</formula>
    </cfRule>
  </conditionalFormatting>
  <conditionalFormatting sqref="E28:F28">
    <cfRule type="cellIs" priority="24" stopIfTrue="1" operator="equal">
      <formula>0</formula>
    </cfRule>
  </conditionalFormatting>
  <conditionalFormatting sqref="E30:F30">
    <cfRule type="cellIs" priority="23" stopIfTrue="1" operator="equal">
      <formula>0</formula>
    </cfRule>
  </conditionalFormatting>
  <conditionalFormatting sqref="F15:F17 E15 E13">
    <cfRule type="cellIs" priority="22" stopIfTrue="1" operator="equal">
      <formula>0</formula>
    </cfRule>
  </conditionalFormatting>
  <conditionalFormatting sqref="E28:F28">
    <cfRule type="cellIs" priority="21" stopIfTrue="1" operator="equal">
      <formula>0</formula>
    </cfRule>
  </conditionalFormatting>
  <conditionalFormatting sqref="E30:F30">
    <cfRule type="cellIs" priority="20" stopIfTrue="1" operator="equal">
      <formula>0</formula>
    </cfRule>
  </conditionalFormatting>
  <conditionalFormatting sqref="F15:F17 E15 E13">
    <cfRule type="cellIs" priority="19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2">
    <cfRule type="cellIs" dxfId="15" priority="16" stopIfTrue="1" operator="equal">
      <formula>0</formula>
    </cfRule>
  </conditionalFormatting>
  <conditionalFormatting sqref="E14:E15">
    <cfRule type="cellIs" dxfId="14" priority="15" stopIfTrue="1" operator="equal">
      <formula>0</formula>
    </cfRule>
  </conditionalFormatting>
  <conditionalFormatting sqref="E16:F16">
    <cfRule type="cellIs" dxfId="13" priority="14" stopIfTrue="1" operator="equal">
      <formula>0</formula>
    </cfRule>
  </conditionalFormatting>
  <conditionalFormatting sqref="E17:F17">
    <cfRule type="cellIs" dxfId="12" priority="13" stopIfTrue="1" operator="equal">
      <formula>0</formula>
    </cfRule>
  </conditionalFormatting>
  <conditionalFormatting sqref="E18:F18">
    <cfRule type="cellIs" dxfId="11" priority="12" stopIfTrue="1" operator="equal">
      <formula>0</formula>
    </cfRule>
  </conditionalFormatting>
  <conditionalFormatting sqref="E19:F19">
    <cfRule type="cellIs" dxfId="10" priority="11" stopIfTrue="1" operator="equal">
      <formula>0</formula>
    </cfRule>
  </conditionalFormatting>
  <conditionalFormatting sqref="E20:F20 E21:E24">
    <cfRule type="cellIs" dxfId="9" priority="10" stopIfTrue="1" operator="equal">
      <formula>0</formula>
    </cfRule>
  </conditionalFormatting>
  <conditionalFormatting sqref="E21:F21 E22:E24">
    <cfRule type="cellIs" dxfId="8" priority="9" stopIfTrue="1" operator="equal">
      <formula>0</formula>
    </cfRule>
  </conditionalFormatting>
  <conditionalFormatting sqref="E22:F22 E23:E24">
    <cfRule type="cellIs" dxfId="7" priority="8" stopIfTrue="1" operator="equal">
      <formula>0</formula>
    </cfRule>
  </conditionalFormatting>
  <conditionalFormatting sqref="E23:F23">
    <cfRule type="cellIs" dxfId="6" priority="7" stopIfTrue="1" operator="equal">
      <formula>0</formula>
    </cfRule>
  </conditionalFormatting>
  <conditionalFormatting sqref="E24:F24">
    <cfRule type="cellIs" dxfId="5" priority="6" stopIfTrue="1" operator="equal">
      <formula>0</formula>
    </cfRule>
  </conditionalFormatting>
  <conditionalFormatting sqref="E25:F25 E26:E27">
    <cfRule type="cellIs" dxfId="4" priority="5" stopIfTrue="1" operator="equal">
      <formula>0</formula>
    </cfRule>
  </conditionalFormatting>
  <conditionalFormatting sqref="E26:F26">
    <cfRule type="cellIs" dxfId="3" priority="4" stopIfTrue="1" operator="equal">
      <formula>0</formula>
    </cfRule>
  </conditionalFormatting>
  <conditionalFormatting sqref="E27:F27">
    <cfRule type="cellIs" dxfId="2" priority="3" stopIfTrue="1" operator="equal">
      <formula>0</formula>
    </cfRule>
  </conditionalFormatting>
  <conditionalFormatting sqref="E28:F28">
    <cfRule type="cellIs" dxfId="1" priority="2" stopIfTrue="1" operator="equal">
      <formula>0</formula>
    </cfRule>
  </conditionalFormatting>
  <conditionalFormatting sqref="E7:F7 E9 F8:F9 E11:E15 E16:F36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539</v>
      </c>
      <c r="B1" t="s">
        <v>540</v>
      </c>
    </row>
    <row r="2" spans="1:2" x14ac:dyDescent="0.25">
      <c r="A2" t="s">
        <v>541</v>
      </c>
      <c r="B2" t="s">
        <v>542</v>
      </c>
    </row>
    <row r="3" spans="1:2" x14ac:dyDescent="0.25">
      <c r="A3" t="s">
        <v>543</v>
      </c>
      <c r="B3" t="s">
        <v>13</v>
      </c>
    </row>
    <row r="4" spans="1:2" x14ac:dyDescent="0.25">
      <c r="A4" t="s">
        <v>544</v>
      </c>
      <c r="B4" t="s">
        <v>545</v>
      </c>
    </row>
    <row r="5" spans="1:2" x14ac:dyDescent="0.25">
      <c r="A5" t="s">
        <v>546</v>
      </c>
      <c r="B5" t="s">
        <v>547</v>
      </c>
    </row>
    <row r="6" spans="1:2" x14ac:dyDescent="0.25">
      <c r="A6" t="s">
        <v>548</v>
      </c>
      <c r="B6" t="s">
        <v>540</v>
      </c>
    </row>
    <row r="7" spans="1:2" x14ac:dyDescent="0.25">
      <c r="A7" t="s">
        <v>549</v>
      </c>
      <c r="B7" t="s">
        <v>550</v>
      </c>
    </row>
    <row r="8" spans="1:2" x14ac:dyDescent="0.25">
      <c r="A8" t="s">
        <v>551</v>
      </c>
      <c r="B8" t="s">
        <v>550</v>
      </c>
    </row>
    <row r="9" spans="1:2" x14ac:dyDescent="0.25">
      <c r="A9" t="s">
        <v>552</v>
      </c>
      <c r="B9" t="s">
        <v>553</v>
      </c>
    </row>
    <row r="10" spans="1:2" x14ac:dyDescent="0.25">
      <c r="A10" t="s">
        <v>554</v>
      </c>
      <c r="B10" t="s">
        <v>555</v>
      </c>
    </row>
    <row r="11" spans="1:2" x14ac:dyDescent="0.25">
      <c r="A11" t="s">
        <v>556</v>
      </c>
      <c r="B11" t="s">
        <v>547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rep:2.43.2.87</dc:description>
  <cp:lastModifiedBy>Комбарова</cp:lastModifiedBy>
  <cp:lastPrinted>2018-01-16T09:54:33Z</cp:lastPrinted>
  <dcterms:created xsi:type="dcterms:W3CDTF">2018-01-16T09:54:55Z</dcterms:created>
  <dcterms:modified xsi:type="dcterms:W3CDTF">2018-01-16T09:54:55Z</dcterms:modified>
</cp:coreProperties>
</file>