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2018 Отчетность\0503117\"/>
    </mc:Choice>
  </mc:AlternateContent>
  <bookViews>
    <workbookView xWindow="360" yWindow="276" windowWidth="14940" windowHeight="9156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Доходы!$F$131</definedName>
    <definedName name="LAST_CELL" localSheetId="2">Источники!$F$28</definedName>
    <definedName name="LAST_CELL" localSheetId="1">Расходы!$F$180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Доходы!$A$131</definedName>
    <definedName name="REND_1" localSheetId="2">Источники!$A$28</definedName>
    <definedName name="REND_1" localSheetId="1">Расходы!$A$181</definedName>
    <definedName name="S_520" localSheetId="2">Источники!$A$14</definedName>
    <definedName name="S_620" localSheetId="2">Источники!$A$21</definedName>
    <definedName name="S_700" localSheetId="2">Источники!$A$23</definedName>
    <definedName name="S_700A" localSheetId="2">Источники!$A$24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  <definedName name="_xlnm.Print_Titles" localSheetId="0">Доходы!$11:$18</definedName>
    <definedName name="_xlnm.Print_Titles" localSheetId="1">Расходы!$4:$12</definedName>
  </definedNames>
  <calcPr calcId="162913"/>
</workbook>
</file>

<file path=xl/calcChain.xml><?xml version="1.0" encoding="utf-8"?>
<calcChain xmlns="http://schemas.openxmlformats.org/spreadsheetml/2006/main">
  <c r="F28" i="3" l="1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9" i="3"/>
  <c r="F8" i="3"/>
  <c r="F19" i="1" l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</calcChain>
</file>

<file path=xl/sharedStrings.xml><?xml version="1.0" encoding="utf-8"?>
<sst xmlns="http://schemas.openxmlformats.org/spreadsheetml/2006/main" count="1041" uniqueCount="597">
  <si>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</si>
  <si>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</si>
  <si>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</si>
  <si>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</si>
  <si>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</si>
  <si>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01.11.2018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</si>
  <si>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</si>
  <si>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</si>
  <si>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</si>
  <si>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</si>
  <si>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</si>
  <si>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>Периодичность: месячная</t>
  </si>
  <si>
    <t xml:space="preserve">             по ОКЕИ</t>
  </si>
  <si>
    <t>383</t>
  </si>
  <si>
    <t>Администрация муниципального образования "Город Пикалево" Бокситогорского района Ленинградской области</t>
  </si>
  <si>
    <t>Единица измерения: руб.</t>
  </si>
  <si>
    <t>04032907</t>
  </si>
  <si>
    <t>001</t>
  </si>
  <si>
    <t>41603102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</si>
  <si>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</si>
  <si>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</si>
  <si>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</si>
  <si>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</si>
  <si>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</si>
  <si>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</si>
  <si>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</si>
  <si>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</si>
  <si>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</si>
  <si>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</si>
  <si>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</si>
  <si>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</si>
  <si>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</si>
  <si>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</si>
  <si>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</si>
  <si>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</si>
  <si>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</si>
  <si>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</si>
  <si>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</si>
  <si>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</si>
  <si>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</si>
  <si>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</si>
  <si>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</si>
  <si>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</si>
  <si>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</si>
  <si>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</si>
  <si>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</si>
  <si>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</si>
  <si>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</si>
  <si>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</si>
  <si>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182 10102010014000110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</si>
  <si>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</si>
  <si>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</si>
  <si>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</si>
  <si>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</si>
  <si>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</si>
  <si>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</si>
  <si>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</si>
  <si>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</si>
  <si>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</si>
  <si>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</si>
  <si>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</si>
  <si>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</si>
  <si>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</si>
  <si>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</si>
  <si>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</si>
  <si>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</si>
  <si>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(прочие поступления)</t>
  </si>
  <si>
    <t>182 10102030014000110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</si>
  <si>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</si>
  <si>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</si>
  <si>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</si>
  <si>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</si>
  <si>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</si>
  <si>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</si>
  <si>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</si>
  <si>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</si>
  <si>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</si>
  <si>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</si>
  <si>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</si>
  <si>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</si>
  <si>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</si>
  <si>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</si>
  <si>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</si>
  <si>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</si>
  <si>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</si>
  <si>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</si>
  <si>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</si>
  <si>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Единый сельскохозяйственный налог (пени по соответствующему платежу)</t>
  </si>
  <si>
    <t>182 10503010012100110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</si>
  <si>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</si>
  <si>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182 10503010013000110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</si>
  <si>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</si>
  <si>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</si>
  <si>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</si>
  <si>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</si>
  <si>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</si>
  <si>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</si>
  <si>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</si>
  <si>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182 10601030131000110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</si>
  <si>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</si>
  <si>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182 10601030132100110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</si>
  <si>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</si>
  <si>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</si>
  <si>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</si>
  <si>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</si>
  <si>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городских поселений</t>
  </si>
  <si>
    <t>182 10606033130000110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</si>
  <si>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</si>
  <si>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</si>
  <si>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городских поселений</t>
  </si>
  <si>
    <t>182 10606043130000110</t>
  </si>
  <si>
    <t>ГОСУДАРСТВЕННАЯ ПОШЛИНА</t>
  </si>
  <si>
    <t>001 10800000000000000</t>
  </si>
  <si>
    <t>Государственная пошлина за государственную регистрацию, а также за совершение прочих юридически значимых действий</t>
  </si>
  <si>
    <t>001 10807000010000110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</si>
  <si>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</si>
  <si>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001 10807170010000110</t>
  </si>
  <si>
    <t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</si>
  <si>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>001 10807175010000110</t>
  </si>
  <si>
    <t>ДОХОДЫ ОТ ИСПОЛЬЗОВАНИЯ ИМУЩЕСТВА, НАХОДЯЩЕГОСЯ В ГОСУДАРСТВЕННОЙ И МУНИЦИПАЛЬНОЙ СОБСТВЕННОСТИ</t>
  </si>
  <si>
    <t>001 11100000000000000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</si>
  <si>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</si>
  <si>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001 11101000000000120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</si>
  <si>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поселениям</t>
  </si>
  <si>
    <t>001 11101050130000120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</si>
  <si>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</si>
  <si>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</si>
  <si>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</si>
  <si>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</si>
  <si>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</si>
  <si>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001 11105013130000120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</si>
  <si>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</si>
  <si>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</si>
  <si>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</si>
  <si>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001 11105025130000120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</si>
  <si>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</si>
  <si>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001 11105030000000120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</si>
  <si>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</si>
  <si>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001 11105035130000120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</si>
  <si>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</si>
  <si>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001 11105070000000120</t>
  </si>
  <si>
    <t>Доходы от сдачи в аренду имущества, составляющего казну городских поселений (за исключением земельных участков)</t>
  </si>
  <si>
    <t>001 11105075130000120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</si>
  <si>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</si>
  <si>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</si>
  <si>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</si>
  <si>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001 11109040000000120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</si>
  <si>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</si>
  <si>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001 11109045130000120</t>
  </si>
  <si>
    <t>ДОХОДЫ ОТ ОКАЗАНИЯ ПЛАТНЫХ УСЛУГ (РАБОТ) И КОМПЕНСАЦИИ ЗАТРАТ ГОСУДАРСТВА</t>
  </si>
  <si>
    <t>001 11300000000000000</t>
  </si>
  <si>
    <t>Доходы от компенсации затрат государства</t>
  </si>
  <si>
    <t>001 11302000000000130</t>
  </si>
  <si>
    <t>Прочие доходы от компенсации затрат государства</t>
  </si>
  <si>
    <t>001 11302990000000130</t>
  </si>
  <si>
    <t>Прочие доходы от компенсации затрат бюджетов городских поселений</t>
  </si>
  <si>
    <t>001 11302995130000130</t>
  </si>
  <si>
    <t>ДОХОДЫ ОТ ПРОДАЖИ МАТЕРИАЛЬНЫХ И НЕМАТЕРИАЛЬНЫХ АКТИВОВ</t>
  </si>
  <si>
    <t>001 11400000000000000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</si>
  <si>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</si>
  <si>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001 11402000000000000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</si>
  <si>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</si>
  <si>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001 11402050130000410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</si>
  <si>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</si>
  <si>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001 11402053130000410</t>
  </si>
  <si>
    <t>Доходы от продажи земельных участков, находящихся в государственной и муниципальной собственности</t>
  </si>
  <si>
    <t>001 11406000000000430</t>
  </si>
  <si>
    <t>Доходы от продажи земельных участков, государственная собственность на которые не разграничена</t>
  </si>
  <si>
    <t>001 11406010000000430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</si>
  <si>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</si>
  <si>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001 11406013130000430</t>
  </si>
  <si>
    <t>ШТРАФЫ, САНКЦИИ, ВОЗМЕЩЕНИЕ УЩЕРБА</t>
  </si>
  <si>
    <t>001 11600000000000000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</si>
  <si>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</si>
  <si>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001 11633000000000140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</si>
  <si>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</si>
  <si>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>001 11633050130000140</t>
  </si>
  <si>
    <t>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</si>
  <si>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>001 11637000000000140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</si>
  <si>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поселений</t>
  </si>
  <si>
    <t>001 11637040130000140</t>
  </si>
  <si>
    <t>Денежные взыскания (штрафы) за нарушение условий договоров (соглашений) о предоставлении бюджетных кредитов</t>
  </si>
  <si>
    <t>001 11642000000000140</t>
  </si>
  <si>
    <t>Денежные взыскания (штрафы) за нарушение условий договоров (соглашений) о предоставлении бюджетных кредитов за счет средств бюджетов городских поселений</t>
  </si>
  <si>
    <t>001 11642050130000140</t>
  </si>
  <si>
    <t>Прочие поступления от денежных взысканий (штрафов) и иных сумм в возмещение ущерба</t>
  </si>
  <si>
    <t>001 11690000000000140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</si>
  <si>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</si>
  <si>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001 11690050130000140</t>
  </si>
  <si>
    <t>ПРОЧИЕ НЕНАЛОГОВЫЕ ДОХОДЫ</t>
  </si>
  <si>
    <t>001 11700000000000000</t>
  </si>
  <si>
    <t>Прочие неналоговые доходы</t>
  </si>
  <si>
    <t>001 11705000000000180</t>
  </si>
  <si>
    <t>Прочие неналоговые доходы бюджетов городских поселений</t>
  </si>
  <si>
    <t>001 11705050130000180</t>
  </si>
  <si>
    <t>001 11705050130001180</t>
  </si>
  <si>
    <t>БЕЗВОЗМЕЗДНЫЕ ПОСТУПЛЕНИЯ</t>
  </si>
  <si>
    <t>001 20000000000000000</t>
  </si>
  <si>
    <t>БЕЗВОЗМЕЗДНЫЕ ПОСТУПЛЕНИЯ ОТ ДРУГИХ БЮДЖЕТОВ БЮДЖЕТНОЙ СИСТЕМЫ РОССИЙСКОЙ ФЕДЕРАЦИИ</t>
  </si>
  <si>
    <t>001 20200000000000000</t>
  </si>
  <si>
    <t>Дотации бюджетам бюджетной системы Российской Федерации</t>
  </si>
  <si>
    <t>001 20210000000000151</t>
  </si>
  <si>
    <t>Дотации на выравнивание бюджетной обеспеченности</t>
  </si>
  <si>
    <t>001 20215001000000151</t>
  </si>
  <si>
    <t>Дотации бюджетам городских поселений на выравнивание бюджетной обеспеченности</t>
  </si>
  <si>
    <t>001 20215001130000151</t>
  </si>
  <si>
    <t>Дотации бюджетам на поддержку мер по обеспечению сбалансированности бюджетов</t>
  </si>
  <si>
    <t>001 20215002000000151</t>
  </si>
  <si>
    <t>Дотации бюджетам городских поселений на поддержку мер по обеспечению сбалансированности бюджетов</t>
  </si>
  <si>
    <t>001 20215002130000151</t>
  </si>
  <si>
    <t>Субсидии бюджетам бюджетной системы Российской Федерации (межбюджетные субсидии)</t>
  </si>
  <si>
    <t>001 20220000000000151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</si>
  <si>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</si>
  <si>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001 20220216000000151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</si>
  <si>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</si>
  <si>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001 20220216130000151</t>
  </si>
  <si>
    <t>Субсидии бюджетам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</si>
  <si>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001 20225527000000151</t>
  </si>
  <si>
    <t>Субсидии бюджетам городских поселений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</si>
  <si>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001 20225527130000151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</si>
  <si>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</si>
  <si>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001 20225555000000151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</si>
  <si>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</si>
  <si>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001 20225555130000151</t>
  </si>
  <si>
    <t>Прочие субсидии</t>
  </si>
  <si>
    <t>001 20229999000000151</t>
  </si>
  <si>
    <t>Прочие субсидии бюджетам городских поселений</t>
  </si>
  <si>
    <t>001 20229999130000151</t>
  </si>
  <si>
    <t>Субвенции бюджетам бюджетной системы Российской Федерации</t>
  </si>
  <si>
    <t>001 20230000000000151</t>
  </si>
  <si>
    <t>Субвенции местным бюджетам на выполнение передаваемых полномочий субъектов Российской Федерации</t>
  </si>
  <si>
    <t>001 20230024000000151</t>
  </si>
  <si>
    <t>Субвенции бюджетам городских поселений на выполнение передаваемых полномочий субъектов Российской Федерации</t>
  </si>
  <si>
    <t>001 20230024130000151</t>
  </si>
  <si>
    <t>Субвенции бюджетам на осуществление первичного воинского учета на территориях, где отсутствуют военные комиссариаты</t>
  </si>
  <si>
    <t>001 20235118000000151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</si>
  <si>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</si>
  <si>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001 20235118130000151</t>
  </si>
  <si>
    <t>Иные межбюджетные трансферты</t>
  </si>
  <si>
    <t>001 20240000000000151</t>
  </si>
  <si>
    <t>Прочие межбюджетные трансферты, передаваемые бюджетам</t>
  </si>
  <si>
    <t>001 20249999000000151</t>
  </si>
  <si>
    <t>Прочие межбюджетные трансферты, передаваемые бюджетам городских поселений</t>
  </si>
  <si>
    <t>001 20249999130000151</t>
  </si>
  <si>
    <t>ВОЗВРАТ ОСТАТКОВ СУБСИДИЙ, СУБВЕНЦИЙ И ИНЫХ МЕЖБЮДЖЕТНЫХ ТРАНСФЕРТОВ, ИМЕЮЩИХ ЦЕЛЕВОЕ НАЗНАЧЕНИЕ, ПРОШЛЫХ ЛЕТ</t>
  </si>
  <si>
    <t>001 21900000000000000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</si>
  <si>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</si>
  <si>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001 21900000130000151</t>
  </si>
  <si>
    <t>Возврат остатков субсидий на государственную поддержку малого и среднего предпринимательства, включая крестьянские (фермерские) хозяйства, из бюджетов городских поселений</t>
  </si>
  <si>
    <t>001 21925064130000151</t>
  </si>
  <si>
    <t>Возврат остатков субвенций на осуществление первичного воинского учета на территориях, где отсутствуют военные комиссариаты из бюджетов городских поселений</t>
  </si>
  <si>
    <t>001 21935118130000151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</si>
  <si>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</si>
  <si>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001 21960010130000151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</si>
  <si>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</si>
  <si>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</si>
  <si>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</si>
  <si>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</si>
  <si>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</si>
  <si>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</si>
  <si>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</si>
  <si>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</si>
  <si>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 xml:space="preserve">001 0000 0000000000 000 </t>
  </si>
  <si>
    <t>ОБЩЕГОСУДАРСТВЕННЫЕ ВОПРОСЫ</t>
  </si>
  <si>
    <t xml:space="preserve">001 0100 0000000000 000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</si>
  <si>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</si>
  <si>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001 0104 0000000000 000 </t>
  </si>
  <si>
    <t>Обеспечение деятельности главы администрации</t>
  </si>
  <si>
    <t xml:space="preserve">001 0104 Г120000000 000 </t>
  </si>
  <si>
    <t>Фонд оплаты труда государственных (муниципальных) органов</t>
  </si>
  <si>
    <t xml:space="preserve">001 0104 Г1200Г0150 121 </t>
  </si>
  <si>
    <t>Иные выплаты персоналу государственных (муниципальных) органов, за исключением фонда оплаты труда</t>
  </si>
  <si>
    <t xml:space="preserve">001 0104 Г1200Г0150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</si>
  <si>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</si>
  <si>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001 0104 Г1200Г0150 129 </t>
  </si>
  <si>
    <t>Обеспечение деятельности администрации</t>
  </si>
  <si>
    <t xml:space="preserve">001 0104 Г130000000 000 </t>
  </si>
  <si>
    <t xml:space="preserve">001 0104 Г1300Г0150 121 </t>
  </si>
  <si>
    <t xml:space="preserve">001 0104 Г1300Г0150 122 </t>
  </si>
  <si>
    <t xml:space="preserve">001 0104 Г1300Г0150 129 </t>
  </si>
  <si>
    <t>Закупка товаров, работ, услуг в сфере информационно-коммуникационных технологий</t>
  </si>
  <si>
    <t xml:space="preserve">001 0104 Г1300Г0150 242 </t>
  </si>
  <si>
    <t>Прочая закупка товаров, работ и услуг</t>
  </si>
  <si>
    <t xml:space="preserve">001 0104 Г1300Г0150 244 </t>
  </si>
  <si>
    <t>Уплата иных платежей</t>
  </si>
  <si>
    <t xml:space="preserve">001 0104 Г1300Г0150 853 </t>
  </si>
  <si>
    <t xml:space="preserve">001 0104 Г1300П7040 540 </t>
  </si>
  <si>
    <t>Резервные фонды</t>
  </si>
  <si>
    <t xml:space="preserve">001 0111 0000000000 000 </t>
  </si>
  <si>
    <t>Непрограммные расходы органов местного самоуправления по решению общегосударственных вопросов</t>
  </si>
  <si>
    <t xml:space="preserve">001 0111 Г210000000 000 </t>
  </si>
  <si>
    <t>Резервные средства</t>
  </si>
  <si>
    <t xml:space="preserve">001 0111 Г2100Г1010 870 </t>
  </si>
  <si>
    <t>Другие общегосударственные вопросы</t>
  </si>
  <si>
    <t xml:space="preserve">001 0113 0000000000 000 </t>
  </si>
  <si>
    <t xml:space="preserve">001 0113 Г210000000 000 </t>
  </si>
  <si>
    <t>Фонд оплаты труда учреждений</t>
  </si>
  <si>
    <t xml:space="preserve">001 0113 Г2100Г0160 111 </t>
  </si>
  <si>
    <t>Иные выплаты персоналу учреждений, за исключением фонда оплаты труда</t>
  </si>
  <si>
    <t xml:space="preserve">001 0113 Г2100Г0160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</si>
  <si>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</si>
  <si>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001 0113 Г2100Г0160 119 </t>
  </si>
  <si>
    <t xml:space="preserve">001 0113 Г2100Г0160 242 </t>
  </si>
  <si>
    <t xml:space="preserve">001 0113 Г2100Г0160 244 </t>
  </si>
  <si>
    <t>Уплата налога на имущество организаций и земельного налога</t>
  </si>
  <si>
    <t xml:space="preserve">001 0113 Г2100Г0160 851 </t>
  </si>
  <si>
    <t>Уплата прочих налогов, сборов</t>
  </si>
  <si>
    <t xml:space="preserve">001 0113 Г2100Г0160 852 </t>
  </si>
  <si>
    <t xml:space="preserve">001 0113 Г2100Г0160 853 </t>
  </si>
  <si>
    <t xml:space="preserve">001 0113 Г2100Г1030 244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</si>
  <si>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</si>
  <si>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001 0113 Г2100Г1030 811 </t>
  </si>
  <si>
    <t xml:space="preserve">001 0113 Г2100Г1030 853 </t>
  </si>
  <si>
    <t xml:space="preserve">001 0113 Г2100Г1050 853 </t>
  </si>
  <si>
    <t>Исполнение судебных актов Российской Федерации и мировых соглашений по возмещению причиненного вреда</t>
  </si>
  <si>
    <t xml:space="preserve">001 0113 Г2100Г1060 831 </t>
  </si>
  <si>
    <t>Подпрограмма "Обеспечение правопорядка и профилактика правонарушений"</t>
  </si>
  <si>
    <t xml:space="preserve">001 0113 П420000000 000 </t>
  </si>
  <si>
    <t xml:space="preserve">001 0113 П420171330 121 </t>
  </si>
  <si>
    <t xml:space="preserve">001 0113 П420171330 122 </t>
  </si>
  <si>
    <t xml:space="preserve">001 0113 П420171330 129 </t>
  </si>
  <si>
    <t xml:space="preserve">001 0113 П420171330 242 </t>
  </si>
  <si>
    <t xml:space="preserve">001 0113 П420171330 244 </t>
  </si>
  <si>
    <t xml:space="preserve">001 0113 П420271340 121 </t>
  </si>
  <si>
    <t xml:space="preserve">001 0113 П420271340 129 </t>
  </si>
  <si>
    <t xml:space="preserve">001 0113 П420271340 242 </t>
  </si>
  <si>
    <t xml:space="preserve">001 0113 П420271340 244 </t>
  </si>
  <si>
    <t>Подпрограмма "Энергосбережение и повышение энергетической эффективности МО "Город Пикалево"</t>
  </si>
  <si>
    <t xml:space="preserve">001 0113 П520000000 000 </t>
  </si>
  <si>
    <t xml:space="preserve">001 0113 П5202Г0160 244 </t>
  </si>
  <si>
    <t>Муниципальная программа "Развитие информационного общества в МО "Город Пикалево"</t>
  </si>
  <si>
    <t xml:space="preserve">001 0113 П600000000 000 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</si>
  <si>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</si>
  <si>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 xml:space="preserve">001 0113 П6001П5010 632 </t>
  </si>
  <si>
    <t xml:space="preserve">001 0113 П6002П0160 242 </t>
  </si>
  <si>
    <t xml:space="preserve">001 0113 П6002П5020 632 </t>
  </si>
  <si>
    <t>НАЦИОНАЛЬНАЯ ОБОРОНА</t>
  </si>
  <si>
    <t xml:space="preserve">001 0200 0000000000 000 </t>
  </si>
  <si>
    <t>Мобилизационная и вневойсковая подготовка</t>
  </si>
  <si>
    <t xml:space="preserve">001 0203 0000000000 000 </t>
  </si>
  <si>
    <t>Непрограммные расходы органов местного самоуправления по вопросам национальной обороны</t>
  </si>
  <si>
    <t xml:space="preserve">001 0203 Г220000000 000 </t>
  </si>
  <si>
    <t xml:space="preserve">001 0203 Г220051180 121 </t>
  </si>
  <si>
    <t xml:space="preserve">001 0203 Г220051180 129 </t>
  </si>
  <si>
    <t xml:space="preserve">001 0203 Г220051180 242 </t>
  </si>
  <si>
    <t xml:space="preserve">001 0203 Г220051180 244 </t>
  </si>
  <si>
    <t>НАЦИОНАЛЬНАЯ БЕЗОПАСНОСТЬ И ПРАВООХРАНИТЕЛЬНАЯ ДЕЯТЕЛЬНОСТЬ</t>
  </si>
  <si>
    <t xml:space="preserve">001 0300 0000000000 000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</si>
  <si>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</si>
  <si>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001 0309 0000000000 000 </t>
  </si>
  <si>
    <t>Подпрограмма "Предупреждение чрезвычайных ситуаций, защита населения и территорий от чрезвычайных ситуаций природного и техногенного характера, развитие гражданской обороны, обеспечение пожарной безопасности и безопасности людей на водных объектах"</t>
  </si>
  <si>
    <t xml:space="preserve">001 0309 П410000000 000 </t>
  </si>
  <si>
    <t xml:space="preserve">001 0309 П4101П7010 540 </t>
  </si>
  <si>
    <t xml:space="preserve">001 0309 П4102П1040 244 </t>
  </si>
  <si>
    <t xml:space="preserve">001 0309 П4103П1310 244 </t>
  </si>
  <si>
    <t>Другие вопросы в области национальной безопасности и правоохранительной деятельности</t>
  </si>
  <si>
    <t xml:space="preserve">001 0314 0000000000 000 </t>
  </si>
  <si>
    <t xml:space="preserve">001 0314 П420000000 000 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</si>
  <si>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</si>
  <si>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 xml:space="preserve">001 0314 П4203П6170 812 </t>
  </si>
  <si>
    <t xml:space="preserve">001 0314 П4204П1330 244 </t>
  </si>
  <si>
    <t>Иные выплаты населению</t>
  </si>
  <si>
    <t xml:space="preserve">001 0314 П4204П1330 360 </t>
  </si>
  <si>
    <t>НАЦИОНАЛЬНАЯ ЭКОНОМИКА</t>
  </si>
  <si>
    <t xml:space="preserve">001 0400 0000000000 000 </t>
  </si>
  <si>
    <t>Транспорт</t>
  </si>
  <si>
    <t xml:space="preserve">001 0408 0000000000 000 </t>
  </si>
  <si>
    <t>Муниципальная программа "Развитие транспортного комплекса в МО "Город Пикалево"</t>
  </si>
  <si>
    <t xml:space="preserve">001 0408 П300000000 000 </t>
  </si>
  <si>
    <t xml:space="preserve">001 0408 П3001П1230 244 </t>
  </si>
  <si>
    <t xml:space="preserve">001 0408 П3001П1280 244 </t>
  </si>
  <si>
    <t>Дорожное хозяйство (дорожные фонды)</t>
  </si>
  <si>
    <t xml:space="preserve">001 0409 0000000000 000 </t>
  </si>
  <si>
    <t>Непрограммные расходы органов местного самоуправления по вопросам национальной экономики</t>
  </si>
  <si>
    <t xml:space="preserve">001 0409 Г240000000 000 </t>
  </si>
  <si>
    <t xml:space="preserve">001 0409 Г2400Г1170 244 </t>
  </si>
  <si>
    <t xml:space="preserve">001 0409 Г2400Г1190 244 </t>
  </si>
  <si>
    <t>Бюджетные инвестиции в объекты капитального строительства государственной (муниципальной) собственности</t>
  </si>
  <si>
    <t xml:space="preserve">001 0409 Г2400Г1190 414 </t>
  </si>
  <si>
    <t xml:space="preserve">001 0409 П300000000 000 </t>
  </si>
  <si>
    <t xml:space="preserve">001 0409 П3002S0140 244 </t>
  </si>
  <si>
    <t xml:space="preserve">001 0409 П3002S4200 244 </t>
  </si>
  <si>
    <t xml:space="preserve">001 0409 П3002П1070 244 </t>
  </si>
  <si>
    <t xml:space="preserve">001 0409 П3002П1090 244 </t>
  </si>
  <si>
    <t xml:space="preserve">001 0409 П3002П1130 244 </t>
  </si>
  <si>
    <t xml:space="preserve">001 0409 П3002П1240 244 </t>
  </si>
  <si>
    <t>Муниципальная программа "Поддержка местных инициатив в МО "Город Пикалево"</t>
  </si>
  <si>
    <t xml:space="preserve">001 0409 П800000000 000 </t>
  </si>
  <si>
    <t xml:space="preserve">001 0409 П8002S4660 244 </t>
  </si>
  <si>
    <t>Другие вопросы в области национальной экономики</t>
  </si>
  <si>
    <t xml:space="preserve">001 0412 0000000000 000 </t>
  </si>
  <si>
    <t xml:space="preserve">001 0412 Г240000000 000 </t>
  </si>
  <si>
    <t xml:space="preserve">001 0412 Г2400Г1110 244 </t>
  </si>
  <si>
    <t>Муниципальная программа "Развитие малого и среднего предпринимательства на территории монопрофильного муниципального образования "Город Пикалево" (моногорода)</t>
  </si>
  <si>
    <t xml:space="preserve">001 0412 П700000000 000 </t>
  </si>
  <si>
    <t xml:space="preserve">001 0412 П7002L5271 811 </t>
  </si>
  <si>
    <t xml:space="preserve">001 0412 П7002S5271 811 </t>
  </si>
  <si>
    <t xml:space="preserve">001 0412 П7003S4240 631 </t>
  </si>
  <si>
    <t>ЖИЛИЩНО-КОММУНАЛЬНОЕ ХОЗЯЙСТВО</t>
  </si>
  <si>
    <t xml:space="preserve">001 0500 0000000000 000 </t>
  </si>
  <si>
    <t>Жилищное хозяйство</t>
  </si>
  <si>
    <t xml:space="preserve">001 0501 0000000000 000 </t>
  </si>
  <si>
    <t>Подпрограмма " Переселение граждан из аварийного жилищного фонда"</t>
  </si>
  <si>
    <t xml:space="preserve">001 0501 П220000000 000 </t>
  </si>
  <si>
    <t xml:space="preserve">001 0501 П2201П1020 244 </t>
  </si>
  <si>
    <t>Подпрограмма "Капитальный ремонт общего имущества многоквартирных домов"</t>
  </si>
  <si>
    <t xml:space="preserve">001 0501 П230000000 000 </t>
  </si>
  <si>
    <t xml:space="preserve">001 0501 П2301П1250 244 </t>
  </si>
  <si>
    <t xml:space="preserve">001 0501 П2301П1300 244 </t>
  </si>
  <si>
    <t>Коммунальное хозяйство</t>
  </si>
  <si>
    <t xml:space="preserve">001 0502 0000000000 000 </t>
  </si>
  <si>
    <t>Непрограммные расходы органов местного самоуправления по вопросам жилищно-коммунального хозяйства</t>
  </si>
  <si>
    <t xml:space="preserve">001 0502 Г250000000 000 </t>
  </si>
  <si>
    <t xml:space="preserve">001 0502 Г2500Г1190 244 </t>
  </si>
  <si>
    <t xml:space="preserve">001 0502 Г2500Г1190 414 </t>
  </si>
  <si>
    <t>Благоустройство</t>
  </si>
  <si>
    <t xml:space="preserve">001 0503 0000000000 000 </t>
  </si>
  <si>
    <t xml:space="preserve">001 0503 Г250000000 000 </t>
  </si>
  <si>
    <t xml:space="preserve">001 0503 Г2500Г1160 244 </t>
  </si>
  <si>
    <t>Подпрограмма "Благоустройство территории МО "Город Пикалево"</t>
  </si>
  <si>
    <t xml:space="preserve">001 0503 П530000000 000 </t>
  </si>
  <si>
    <t xml:space="preserve">001 0503 П5301П1060 244 </t>
  </si>
  <si>
    <t xml:space="preserve">001 0503 П5301П1060 853 </t>
  </si>
  <si>
    <t xml:space="preserve">001 0503 П5301П1100 244 </t>
  </si>
  <si>
    <t xml:space="preserve">001 0503 П5301П1110 244 </t>
  </si>
  <si>
    <t xml:space="preserve">001 0503 П5301П1140 244 </t>
  </si>
  <si>
    <t xml:space="preserve">001 0503 П5301П1150 244 </t>
  </si>
  <si>
    <t xml:space="preserve">001 0503 П5301П1160 244 </t>
  </si>
  <si>
    <t xml:space="preserve">001 0503 П800000000 000 </t>
  </si>
  <si>
    <t xml:space="preserve">001 0503 П8003S4660 244 </t>
  </si>
  <si>
    <t>Муниципальная программа "Формирование комфортной городской среды МО "Город Пикалево"</t>
  </si>
  <si>
    <t xml:space="preserve">001 0503 П900000000 000 </t>
  </si>
  <si>
    <t xml:space="preserve">001 0503 П9002L5550 244 </t>
  </si>
  <si>
    <t>ОБРАЗОВАНИЕ</t>
  </si>
  <si>
    <t xml:space="preserve">001 0700 0000000000 000 </t>
  </si>
  <si>
    <t>Молодежная политика</t>
  </si>
  <si>
    <t xml:space="preserve">001 0707 0000000000 000 </t>
  </si>
  <si>
    <t>Подпрограмма "Молодежная политика в МО "Город Пикалево"</t>
  </si>
  <si>
    <t xml:space="preserve">001 0707 П130000000 000 </t>
  </si>
  <si>
    <t>Субсидии бюджетным учреждениям на иные цели</t>
  </si>
  <si>
    <t xml:space="preserve">001 0707 П1301S4330 612 </t>
  </si>
  <si>
    <t xml:space="preserve">001 0707 П1301S4350 612 </t>
  </si>
  <si>
    <t>КУЛЬТУРА, КИНЕМАТОГРАФИЯ</t>
  </si>
  <si>
    <t xml:space="preserve">001 0800 0000000000 000 </t>
  </si>
  <si>
    <t>Культура</t>
  </si>
  <si>
    <t xml:space="preserve">001 0801 0000000000 000 </t>
  </si>
  <si>
    <t>Подпрограмма "Культура в МО "Город Пикалево" Пикалево"</t>
  </si>
  <si>
    <t xml:space="preserve">001 0801 П110000000 000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</si>
  <si>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</si>
  <si>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001 0801 П1101П0160 611 </t>
  </si>
  <si>
    <t xml:space="preserve">001 0801 П1102S0360 612 </t>
  </si>
  <si>
    <t xml:space="preserve">001 0801 П1103S0350 612 </t>
  </si>
  <si>
    <t xml:space="preserve">001 0801 П1103S2020 612 </t>
  </si>
  <si>
    <t xml:space="preserve">001 0801 П1103S5190 612 </t>
  </si>
  <si>
    <t xml:space="preserve">001 0801 П1103Б0490 612 </t>
  </si>
  <si>
    <t xml:space="preserve">001 0801 П1103П5040 612 </t>
  </si>
  <si>
    <t>СОЦИАЛЬНАЯ ПОЛИТИКА</t>
  </si>
  <si>
    <t xml:space="preserve">001 1000 0000000000 000 </t>
  </si>
  <si>
    <t>Пенсионное обеспечение</t>
  </si>
  <si>
    <t xml:space="preserve">001 1001 0000000000 000 </t>
  </si>
  <si>
    <t>Непрограммные расходы органов местного самоуправления по вопросам социальной политики</t>
  </si>
  <si>
    <t xml:space="preserve">001 1001 Г2П0000000 000 </t>
  </si>
  <si>
    <t>Пособия, компенсации и иные социальные выплаты гражданам, кроме публичных нормативных обязательств</t>
  </si>
  <si>
    <t xml:space="preserve">001 1001 Г2П00Г1120 321 </t>
  </si>
  <si>
    <t>Социальное обеспечение населения</t>
  </si>
  <si>
    <t xml:space="preserve">001 1003 0000000000 000 </t>
  </si>
  <si>
    <t xml:space="preserve">001 1003 Г2П0000000 000 </t>
  </si>
  <si>
    <t>Пособия, компенсации, меры социальной поддержки по публичным нормативным обязательствам</t>
  </si>
  <si>
    <t xml:space="preserve">001 1003 Г2П00Г3000 313 </t>
  </si>
  <si>
    <t>Подпрограмма " Жилье для молодежи"</t>
  </si>
  <si>
    <t xml:space="preserve">001 1003 П210000000 000 </t>
  </si>
  <si>
    <t>Субсидии гражданам на приобретение жилья</t>
  </si>
  <si>
    <t xml:space="preserve">001 1003 П2101S0750 322 </t>
  </si>
  <si>
    <t>ФИЗИЧЕСКАЯ КУЛЬТУРА И СПОРТ</t>
  </si>
  <si>
    <t xml:space="preserve">001 1100 0000000000 000 </t>
  </si>
  <si>
    <t>Физическая культура</t>
  </si>
  <si>
    <t xml:space="preserve">001 1101 0000000000 000 </t>
  </si>
  <si>
    <t>Подпрограмма "Физическая культура и спорт в МО "Город Пикалево"</t>
  </si>
  <si>
    <t xml:space="preserve">001 1101 П120000000 000 </t>
  </si>
  <si>
    <t xml:space="preserve">001 1101 П1201П0160 611 </t>
  </si>
  <si>
    <t xml:space="preserve">001 1101 П1202S2020 612 </t>
  </si>
  <si>
    <t xml:space="preserve">001 1101 П520000000 000 </t>
  </si>
  <si>
    <t xml:space="preserve">001 1101 П5201П5060 612 </t>
  </si>
  <si>
    <t>ОБСЛУЖИВАНИЕ ГОСУДАРСТВЕННОГО И МУНИЦИПАЛЬНОГО ДОЛГА</t>
  </si>
  <si>
    <t xml:space="preserve">001 1300 0000000000 000 </t>
  </si>
  <si>
    <t>Обслуживание государственного внутреннего и муниципального долга</t>
  </si>
  <si>
    <t xml:space="preserve">001 1301 0000000000 000 </t>
  </si>
  <si>
    <t>Непрограммные расходы органов местного самоуправления по вопросам обслуживания муниципального долга</t>
  </si>
  <si>
    <t xml:space="preserve">001 1301 Г2Д0000000 000 </t>
  </si>
  <si>
    <t>Обслуживание муниципального долга</t>
  </si>
  <si>
    <t xml:space="preserve">001 1301 Г2Д00Г1130 730 </t>
  </si>
  <si>
    <t>Совет депутатов муниципального образования "Город Пикалево" Бокситогорского района Ленинградской области</t>
  </si>
  <si>
    <t xml:space="preserve">002 0000 0000000000 000 </t>
  </si>
  <si>
    <t xml:space="preserve">002 0100 0000000000 000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</si>
  <si>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</si>
  <si>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002 0103 0000000000 000 </t>
  </si>
  <si>
    <t>Обеспечение деятельности Совета депутатов</t>
  </si>
  <si>
    <t xml:space="preserve">002 0103 Г110000000 000 </t>
  </si>
  <si>
    <t xml:space="preserve">002 0103 Г1100Г0150 122 </t>
  </si>
  <si>
    <t xml:space="preserve">002 0103 Г1100Г0150 242 </t>
  </si>
  <si>
    <t xml:space="preserve">002 0103 Г1100Г0150 853 </t>
  </si>
  <si>
    <t xml:space="preserve">002 0103 Г1100П7030 540 </t>
  </si>
  <si>
    <t xml:space="preserve">002 0103 Г210000000 000 </t>
  </si>
  <si>
    <t>Публичные нормативные выплаты гражданам несоциального характера</t>
  </si>
  <si>
    <t xml:space="preserve">002 0103 Г2100Г3010 330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</si>
  <si>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</si>
  <si>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</si>
  <si>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</si>
  <si>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</si>
  <si>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</si>
  <si>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</si>
  <si>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</si>
  <si>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</si>
  <si>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</si>
  <si>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</si>
  <si>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</si>
  <si>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Погашение бюджетами городских поселений кредитов от кредитных организаций в валюте Российской Федерации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</si>
  <si>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</si>
  <si>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Исполнение муниципальных гарантий городских поселений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</si>
  <si>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Возврат прочих бюджетных кредитов (ссуд), предоставленных бюджетами городских поселений внутри страны</t>
  </si>
  <si>
    <t>Изменение остатков средств</t>
  </si>
  <si>
    <t>700</t>
  </si>
  <si>
    <t>710</t>
  </si>
  <si>
    <t>Увеличение прочих остатков денежных средств бюджетов городских поселений</t>
  </si>
  <si>
    <t>720</t>
  </si>
  <si>
    <t>Уменьшение прочих остатков денежных средств бюджетов городских поселений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</si>
  <si>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</si>
  <si>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</si>
  <si>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</si>
  <si>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</si>
  <si>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</si>
  <si>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</si>
  <si>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</si>
  <si>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</si>
  <si>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</si>
  <si>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</si>
  <si>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</si>
  <si>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</si>
  <si>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</si>
  <si>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</si>
  <si>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c:\temp\117M01.txt</t>
  </si>
  <si>
    <t>Доходы/EXPORT_SRC_CODE</t>
  </si>
  <si>
    <t>001082</t>
  </si>
  <si>
    <t>Доходы/PERIOD</t>
  </si>
  <si>
    <t>на 01 ноября 2018 года</t>
  </si>
  <si>
    <t>Бюджет муниципального образования "Город Пикалево" Бокситогорского района Ленинградской области</t>
  </si>
  <si>
    <t>*** 90000000000000 000</t>
  </si>
  <si>
    <t>*** 01000000000000 000</t>
  </si>
  <si>
    <t>Кредиты кредитных организаций в валюте Российской 
Федерации</t>
  </si>
  <si>
    <t>001 01020000000000 000</t>
  </si>
  <si>
    <t>Получение кредитов от кредитных организаций  в валюте Российской Федерации</t>
  </si>
  <si>
    <t>001 01020000000000 700</t>
  </si>
  <si>
    <t>Получение кредитов от кредитных организаций бюджетами 
городских поселений в валюте Российской Федерации</t>
  </si>
  <si>
    <t>001 01020000130000 710</t>
  </si>
  <si>
    <t>Погашение кредитов, предоставленных кредитными  организациями в валюте Российской Федерации</t>
  </si>
  <si>
    <t>001 01020000000000 800</t>
  </si>
  <si>
    <t>001 01020000130000 810</t>
  </si>
  <si>
    <t>Бюджетные кредиты от других бюджетов бюджетной системы Российской Федерации</t>
  </si>
  <si>
    <t>001 01030000000000 000</t>
  </si>
  <si>
    <t>Бюджетные кредиты от других бюджетов бюджетной системы Российской Федерации в валюте Российской Федерации</t>
  </si>
  <si>
    <t>001 01030100000000 000</t>
  </si>
  <si>
    <t>Погашение бюджетых кредитов, полученных от других бюджетов бюджетной системы Российской Федерации в валюте Российской Федерации</t>
  </si>
  <si>
    <t>001 01030100000000 800</t>
  </si>
  <si>
    <t>001 01030100130000 810</t>
  </si>
  <si>
    <t>Иные источники внутреннего финансирования дефицита бюджета</t>
  </si>
  <si>
    <t>001 01060000000000 000</t>
  </si>
  <si>
    <t xml:space="preserve">Исполнение государственных и муниципальных гарантий </t>
  </si>
  <si>
    <t>001 01060400000000 000</t>
  </si>
  <si>
    <t>Исполнение государственных и муниципальных гарантий в валюте Российской Федерации</t>
  </si>
  <si>
    <t>001 01060401000000 000</t>
  </si>
  <si>
    <t>Исполнение государственных и муниципальных гарантий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</si>
  <si>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001 01060401000000 800</t>
  </si>
  <si>
    <t>001 01060401130000 810</t>
  </si>
  <si>
    <t>Прочие бюджетные кредиты (ссуды), предоставленные внутри страны</t>
  </si>
  <si>
    <t>001 01060800000000 000</t>
  </si>
  <si>
    <t>Возврат прочих бюджетных кредитов (ссуд), предоставленные внутри страны</t>
  </si>
  <si>
    <t>001 01060800000000 600</t>
  </si>
  <si>
    <t>001 01060800130000 640</t>
  </si>
  <si>
    <t>увеличение остатков средств бюджетов</t>
  </si>
  <si>
    <t>001 01050000000000 500</t>
  </si>
  <si>
    <t>увеличение прочих остатков средств бюджетов</t>
  </si>
  <si>
    <t>001 01050200000000 500</t>
  </si>
  <si>
    <t>увеличение прочих остатков денежных средств бюджетов</t>
  </si>
  <si>
    <t>001 01050201000000 510</t>
  </si>
  <si>
    <t>001 01050201130000 510</t>
  </si>
  <si>
    <t>уменьшение остатков средств бюджетов</t>
  </si>
  <si>
    <t>001 01050000000000 600</t>
  </si>
  <si>
    <t>уменьшение прочих остатков средств бюджетов</t>
  </si>
  <si>
    <t>001 01050200000000 600</t>
  </si>
  <si>
    <t>уменьшение прочих остатков денежных средств бюджетов</t>
  </si>
  <si>
    <t>001 01050201000000 610</t>
  </si>
  <si>
    <t>001 01050201130000 610</t>
  </si>
  <si>
    <t>Заведующий отделом финансов</t>
  </si>
  <si>
    <t>И.Ю. Жолудева</t>
  </si>
  <si>
    <t>Глава администрации</t>
  </si>
  <si>
    <t>Д.Н. Садовников</t>
  </si>
  <si>
    <t>06 октября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</si>
</sst>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yy\ &quot;г.&quot;"/>
    <numFmt numFmtId="165" formatCode="?"/>
    <numFmt numFmtId="166" formatCode="#,##0.00;[Red]#,##0.00"/>
  </numFmts>
  <fonts count="9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sz val="9"/>
      <name val="Arial Cyr"/>
      <family val="2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9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165" fontId="4" fillId="0" borderId="3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8" xfId="0" applyFont="1" applyBorder="1" applyAlignment="1" applyProtection="1"/>
    <xf numFmtId="0" fontId="3" fillId="0" borderId="38" xfId="0" applyFont="1" applyBorder="1" applyAlignment="1" applyProtection="1">
      <alignment horizontal="center"/>
    </xf>
    <xf numFmtId="0" fontId="3" fillId="0" borderId="38" xfId="0" applyFont="1" applyBorder="1" applyAlignment="1" applyProtection="1">
      <alignment horizontal="right"/>
    </xf>
    <xf numFmtId="49" fontId="2" fillId="0" borderId="39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49" fontId="6" fillId="0" borderId="15" xfId="0" applyNumberFormat="1" applyFont="1" applyBorder="1" applyAlignment="1">
      <alignment horizontal="center" vertical="center" wrapText="1"/>
    </xf>
    <xf numFmtId="49" fontId="6" fillId="0" borderId="16" xfId="0" applyNumberFormat="1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6" fillId="0" borderId="18" xfId="0" applyNumberFormat="1" applyFont="1" applyBorder="1" applyAlignment="1">
      <alignment horizontal="center" vertical="center"/>
    </xf>
    <xf numFmtId="49" fontId="6" fillId="0" borderId="20" xfId="0" applyNumberFormat="1" applyFont="1" applyBorder="1" applyAlignment="1">
      <alignment horizontal="center" vertical="center"/>
    </xf>
    <xf numFmtId="49" fontId="7" fillId="0" borderId="44" xfId="0" applyNumberFormat="1" applyFont="1" applyBorder="1" applyAlignment="1">
      <alignment horizontal="left" wrapText="1"/>
    </xf>
    <xf numFmtId="49" fontId="7" fillId="0" borderId="45" xfId="0" applyNumberFormat="1" applyFont="1" applyBorder="1" applyAlignment="1">
      <alignment horizontal="center" wrapText="1"/>
    </xf>
    <xf numFmtId="49" fontId="7" fillId="0" borderId="46" xfId="0" applyNumberFormat="1" applyFont="1" applyBorder="1" applyAlignment="1">
      <alignment horizontal="center" wrapText="1"/>
    </xf>
    <xf numFmtId="4" fontId="7" fillId="0" borderId="46" xfId="0" applyNumberFormat="1" applyFont="1" applyBorder="1" applyAlignment="1">
      <alignment horizontal="right"/>
    </xf>
    <xf numFmtId="4" fontId="7" fillId="0" borderId="47" xfId="0" applyNumberFormat="1" applyFont="1" applyBorder="1" applyAlignment="1">
      <alignment horizontal="right"/>
    </xf>
    <xf numFmtId="0" fontId="6" fillId="0" borderId="4" xfId="0" applyFont="1" applyBorder="1" applyAlignment="1">
      <alignment horizontal="left"/>
    </xf>
    <xf numFmtId="0" fontId="6" fillId="0" borderId="22" xfId="0" applyFont="1" applyBorder="1" applyAlignment="1">
      <alignment horizontal="center"/>
    </xf>
    <xf numFmtId="0" fontId="6" fillId="0" borderId="24" xfId="0" applyFont="1" applyBorder="1" applyAlignment="1">
      <alignment horizontal="center"/>
    </xf>
    <xf numFmtId="49" fontId="6" fillId="0" borderId="24" xfId="0" applyNumberFormat="1" applyFont="1" applyBorder="1" applyAlignment="1">
      <alignment horizontal="center"/>
    </xf>
    <xf numFmtId="49" fontId="6" fillId="0" borderId="23" xfId="0" applyNumberFormat="1" applyFont="1" applyBorder="1" applyAlignment="1">
      <alignment horizontal="center"/>
    </xf>
    <xf numFmtId="4" fontId="7" fillId="0" borderId="39" xfId="0" applyNumberFormat="1" applyFont="1" applyBorder="1" applyAlignment="1">
      <alignment horizontal="right"/>
    </xf>
    <xf numFmtId="49" fontId="7" fillId="0" borderId="11" xfId="0" applyNumberFormat="1" applyFont="1" applyBorder="1" applyAlignment="1">
      <alignment horizontal="center" wrapText="1"/>
    </xf>
    <xf numFmtId="49" fontId="7" fillId="0" borderId="12" xfId="0" applyNumberFormat="1" applyFont="1" applyBorder="1" applyAlignment="1">
      <alignment horizontal="center" wrapText="1"/>
    </xf>
    <xf numFmtId="4" fontId="7" fillId="0" borderId="12" xfId="0" applyNumberFormat="1" applyFont="1" applyBorder="1" applyAlignment="1">
      <alignment horizontal="right"/>
    </xf>
    <xf numFmtId="4" fontId="7" fillId="0" borderId="13" xfId="0" applyNumberFormat="1" applyFont="1" applyBorder="1" applyAlignment="1">
      <alignment horizontal="right"/>
    </xf>
    <xf numFmtId="49" fontId="6" fillId="0" borderId="39" xfId="0" applyNumberFormat="1" applyFont="1" applyBorder="1" applyAlignment="1">
      <alignment horizontal="center"/>
    </xf>
    <xf numFmtId="0" fontId="6" fillId="0" borderId="3" xfId="0" applyFont="1" applyBorder="1" applyAlignment="1">
      <alignment horizontal="left" wrapText="1"/>
    </xf>
    <xf numFmtId="0" fontId="6" fillId="0" borderId="14" xfId="0" applyFont="1" applyBorder="1" applyAlignment="1">
      <alignment horizontal="center"/>
    </xf>
    <xf numFmtId="49" fontId="6" fillId="0" borderId="15" xfId="0" applyNumberFormat="1" applyFont="1" applyBorder="1" applyAlignment="1">
      <alignment horizontal="center"/>
    </xf>
    <xf numFmtId="4" fontId="6" fillId="0" borderId="15" xfId="0" applyNumberFormat="1" applyFont="1" applyBorder="1" applyAlignment="1">
      <alignment horizontal="right"/>
    </xf>
    <xf numFmtId="4" fontId="6" fillId="0" borderId="16" xfId="0" applyNumberFormat="1" applyFont="1" applyBorder="1" applyAlignment="1">
      <alignment horizontal="right"/>
    </xf>
    <xf numFmtId="166" fontId="6" fillId="0" borderId="15" xfId="0" applyNumberFormat="1" applyFont="1" applyBorder="1" applyAlignment="1">
      <alignment horizontal="right"/>
    </xf>
    <xf numFmtId="166" fontId="6" fillId="0" borderId="16" xfId="0" applyNumberFormat="1" applyFont="1" applyBorder="1" applyAlignment="1">
      <alignment horizontal="right"/>
    </xf>
    <xf numFmtId="49" fontId="7" fillId="0" borderId="48" xfId="0" applyNumberFormat="1" applyFont="1" applyBorder="1" applyAlignment="1">
      <alignment horizontal="left" wrapText="1"/>
    </xf>
    <xf numFmtId="49" fontId="7" fillId="0" borderId="14" xfId="0" applyNumberFormat="1" applyFont="1" applyBorder="1" applyAlignment="1">
      <alignment horizontal="center" wrapText="1"/>
    </xf>
    <xf numFmtId="49" fontId="7" fillId="0" borderId="15" xfId="0" applyNumberFormat="1" applyFont="1" applyBorder="1" applyAlignment="1">
      <alignment horizontal="center" wrapText="1"/>
    </xf>
    <xf numFmtId="4" fontId="7" fillId="0" borderId="15" xfId="0" applyNumberFormat="1" applyFont="1" applyBorder="1" applyAlignment="1">
      <alignment horizontal="right"/>
    </xf>
    <xf numFmtId="4" fontId="7" fillId="0" borderId="16" xfId="0" applyNumberFormat="1" applyFont="1" applyBorder="1" applyAlignment="1">
      <alignment horizontal="right"/>
    </xf>
    <xf numFmtId="165" fontId="7" fillId="0" borderId="48" xfId="0" applyNumberFormat="1" applyFont="1" applyBorder="1" applyAlignment="1">
      <alignment horizontal="left" wrapText="1"/>
    </xf>
    <xf numFmtId="49" fontId="7" fillId="0" borderId="49" xfId="0" applyNumberFormat="1" applyFont="1" applyBorder="1" applyAlignment="1">
      <alignment horizontal="left" wrapText="1"/>
    </xf>
    <xf numFmtId="49" fontId="7" fillId="0" borderId="22" xfId="0" applyNumberFormat="1" applyFont="1" applyBorder="1" applyAlignment="1">
      <alignment horizontal="center" wrapText="1"/>
    </xf>
    <xf numFmtId="49" fontId="7" fillId="0" borderId="24" xfId="0" applyNumberFormat="1" applyFont="1" applyBorder="1" applyAlignment="1">
      <alignment horizontal="center" wrapText="1"/>
    </xf>
    <xf numFmtId="4" fontId="7" fillId="0" borderId="24" xfId="0" applyNumberFormat="1" applyFont="1" applyBorder="1" applyAlignment="1">
      <alignment horizontal="right"/>
    </xf>
    <xf numFmtId="49" fontId="7" fillId="0" borderId="50" xfId="0" applyNumberFormat="1" applyFont="1" applyBorder="1" applyAlignment="1">
      <alignment horizontal="left" wrapText="1"/>
    </xf>
    <xf numFmtId="49" fontId="7" fillId="0" borderId="17" xfId="0" applyNumberFormat="1" applyFont="1" applyBorder="1" applyAlignment="1">
      <alignment horizontal="center" wrapText="1"/>
    </xf>
    <xf numFmtId="49" fontId="7" fillId="0" borderId="1" xfId="0" applyNumberFormat="1" applyFont="1" applyBorder="1" applyAlignment="1">
      <alignment horizontal="center" wrapText="1"/>
    </xf>
    <xf numFmtId="4" fontId="7" fillId="0" borderId="20" xfId="0" applyNumberFormat="1" applyFont="1" applyBorder="1" applyAlignment="1">
      <alignment horizontal="right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/>
    </xf>
    <xf numFmtId="49" fontId="0" fillId="0" borderId="0" xfId="0" applyNumberFormat="1" applyBorder="1"/>
    <xf numFmtId="0" fontId="0" fillId="0" borderId="0" xfId="0" applyBorder="1"/>
    <xf numFmtId="0" fontId="8" fillId="0" borderId="0" xfId="0" applyFont="1"/>
    <xf numFmtId="0" fontId="0" fillId="0" borderId="5" xfId="0" applyBorder="1"/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</cellXfs>
  <cellStyles count="1">
    <cellStyle name="Обычный" xfId="0" builtinId="0"/>
  </cellStyles>
  <dxfs count="4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2"/>
  <sheetViews>
    <sheetView showGridLines="0" tabSelected="1" workbookViewId="0">
      <selection activeCell="D21" sqref="D21"/>
    </sheetView>
  </sheetViews>
  <sheetFormatPr defaultRowHeight="12.75" customHeight="1" x14ac:dyDescent="0.25"/>
  <cols>
    <col min="1" max="1" width="43.6640625" customWidth="1"/>
    <col min="2" max="2" width="6.109375" customWidth="1"/>
    <col min="3" max="3" width="40.6640625" customWidth="1"/>
    <col min="4" max="4" width="21" customWidth="1"/>
    <col min="5" max="6" width="18.6640625" customWidth="1"/>
  </cols>
  <sheetData>
    <row r="1" spans="1:6" ht="13.8" x14ac:dyDescent="0.25">
      <c r="A1" s="147"/>
      <c r="B1" s="147"/>
      <c r="C1" s="147"/>
      <c r="D1" s="147"/>
      <c r="E1" s="2"/>
      <c r="F1" s="2"/>
    </row>
    <row r="2" spans="1:6" ht="16.95" customHeight="1" x14ac:dyDescent="0.25">
      <c r="A2" s="147" t="s">
        <v>0</v>
      </c>
      <c r="B2" s="147"/>
      <c r="C2" s="147"/>
      <c r="D2" s="147"/>
      <c r="E2" s="3"/>
      <c r="F2" s="4" t="s">
        <v>1</v>
      </c>
    </row>
    <row r="3" spans="1:6" ht="13.2" x14ac:dyDescent="0.25">
      <c r="A3" s="5"/>
      <c r="B3" s="5"/>
      <c r="C3" s="5"/>
      <c r="D3" s="5"/>
      <c r="E3" s="6" t="s">
        <v>2</v>
      </c>
      <c r="F3" s="7" t="s">
        <v>3</v>
      </c>
    </row>
    <row r="4" spans="1:6" ht="13.2" x14ac:dyDescent="0.25">
      <c r="A4" s="148" t="s">
        <v>544</v>
      </c>
      <c r="B4" s="148"/>
      <c r="C4" s="148"/>
      <c r="D4" s="148"/>
      <c r="E4" s="3" t="s">
        <v>4</v>
      </c>
      <c r="F4" s="8" t="s">
        <v>5</v>
      </c>
    </row>
    <row r="5" spans="1:6" ht="13.2" x14ac:dyDescent="0.25">
      <c r="A5" s="9"/>
      <c r="B5" s="9"/>
      <c r="C5" s="9"/>
      <c r="D5" s="9"/>
      <c r="E5" s="3" t="s">
        <v>6</v>
      </c>
      <c r="F5" s="10" t="s">
        <v>16</v>
      </c>
    </row>
    <row r="6" spans="1:6" ht="24.6" customHeight="1" x14ac:dyDescent="0.25">
      <c r="A6" s="11" t="s">
        <v>7</v>
      </c>
      <c r="B6" s="149" t="s">
        <v>14</v>
      </c>
      <c r="C6" s="150"/>
      <c r="D6" s="150"/>
      <c r="E6" s="3" t="s">
        <v>8</v>
      </c>
      <c r="F6" s="10" t="s">
        <v>17</v>
      </c>
    </row>
    <row r="7" spans="1:6" ht="25.8" customHeight="1" x14ac:dyDescent="0.25">
      <c r="A7" s="11" t="s">
        <v>9</v>
      </c>
      <c r="B7" s="149" t="s">
        <v>545</v>
      </c>
      <c r="C7" s="150"/>
      <c r="D7" s="150"/>
      <c r="E7" s="3" t="s">
        <v>10</v>
      </c>
      <c r="F7" s="12" t="s">
        <v>18</v>
      </c>
    </row>
    <row r="8" spans="1:6" ht="13.2" x14ac:dyDescent="0.25">
      <c r="A8" s="11" t="s">
        <v>11</v>
      </c>
      <c r="B8" s="11"/>
      <c r="C8" s="11"/>
      <c r="D8" s="13"/>
      <c r="E8" s="3"/>
      <c r="F8" s="14"/>
    </row>
    <row r="9" spans="1:6" ht="13.2" x14ac:dyDescent="0.25">
      <c r="A9" s="11" t="s">
        <v>15</v>
      </c>
      <c r="B9" s="11"/>
      <c r="C9" s="15"/>
      <c r="D9" s="13"/>
      <c r="E9" s="3" t="s">
        <v>12</v>
      </c>
      <c r="F9" s="16" t="s">
        <v>13</v>
      </c>
    </row>
    <row r="10" spans="1:6" ht="20.25" customHeight="1" x14ac:dyDescent="0.25">
      <c r="A10" s="147" t="s">
        <v>19</v>
      </c>
      <c r="B10" s="147"/>
      <c r="C10" s="147"/>
      <c r="D10" s="147"/>
      <c r="E10" s="1"/>
      <c r="F10" s="17"/>
    </row>
    <row r="11" spans="1:6" ht="4.2" customHeight="1" x14ac:dyDescent="0.25">
      <c r="A11" s="141" t="s">
        <v>20</v>
      </c>
      <c r="B11" s="135" t="s">
        <v>21</v>
      </c>
      <c r="C11" s="135" t="s">
        <v>22</v>
      </c>
      <c r="D11" s="138" t="s">
        <v>23</v>
      </c>
      <c r="E11" s="138" t="s">
        <v>24</v>
      </c>
      <c r="F11" s="144" t="s">
        <v>25</v>
      </c>
    </row>
    <row r="12" spans="1:6" ht="3.6" customHeight="1" x14ac:dyDescent="0.25">
      <c r="A12" s="142"/>
      <c r="B12" s="136"/>
      <c r="C12" s="136"/>
      <c r="D12" s="139"/>
      <c r="E12" s="139"/>
      <c r="F12" s="145"/>
    </row>
    <row r="13" spans="1:6" ht="3" customHeight="1" x14ac:dyDescent="0.25">
      <c r="A13" s="142"/>
      <c r="B13" s="136"/>
      <c r="C13" s="136"/>
      <c r="D13" s="139"/>
      <c r="E13" s="139"/>
      <c r="F13" s="145"/>
    </row>
    <row r="14" spans="1:6" ht="3" customHeight="1" x14ac:dyDescent="0.25">
      <c r="A14" s="142"/>
      <c r="B14" s="136"/>
      <c r="C14" s="136"/>
      <c r="D14" s="139"/>
      <c r="E14" s="139"/>
      <c r="F14" s="145"/>
    </row>
    <row r="15" spans="1:6" ht="3" customHeight="1" x14ac:dyDescent="0.25">
      <c r="A15" s="142"/>
      <c r="B15" s="136"/>
      <c r="C15" s="136"/>
      <c r="D15" s="139"/>
      <c r="E15" s="139"/>
      <c r="F15" s="145"/>
    </row>
    <row r="16" spans="1:6" ht="3" customHeight="1" x14ac:dyDescent="0.25">
      <c r="A16" s="142"/>
      <c r="B16" s="136"/>
      <c r="C16" s="136"/>
      <c r="D16" s="139"/>
      <c r="E16" s="139"/>
      <c r="F16" s="145"/>
    </row>
    <row r="17" spans="1:6" ht="23.4" customHeight="1" x14ac:dyDescent="0.25">
      <c r="A17" s="143"/>
      <c r="B17" s="137"/>
      <c r="C17" s="137"/>
      <c r="D17" s="140"/>
      <c r="E17" s="140"/>
      <c r="F17" s="146"/>
    </row>
    <row r="18" spans="1:6" ht="12.6" customHeight="1" x14ac:dyDescent="0.25">
      <c r="A18" s="18">
        <v>1</v>
      </c>
      <c r="B18" s="19">
        <v>2</v>
      </c>
      <c r="C18" s="20">
        <v>3</v>
      </c>
      <c r="D18" s="21" t="s">
        <v>26</v>
      </c>
      <c r="E18" s="22" t="s">
        <v>27</v>
      </c>
      <c r="F18" s="23" t="s">
        <v>28</v>
      </c>
    </row>
    <row r="19" spans="1:6" ht="13.2" x14ac:dyDescent="0.25">
      <c r="A19" s="24" t="s">
        <v>29</v>
      </c>
      <c r="B19" s="25" t="s">
        <v>30</v>
      </c>
      <c r="C19" s="26" t="s">
        <v>31</v>
      </c>
      <c r="D19" s="27">
        <v>210522728.50999999</v>
      </c>
      <c r="E19" s="28">
        <v>148727351.03</v>
      </c>
      <c r="F19" s="27">
        <f>IF(OR(D19="-",IF(E19="-",0,E19)&gt;=IF(D19="-",0,D19)),"-",IF(D19="-",0,D19)-IF(E19="-",0,E19))</f>
        <v>61795377.479999989</v>
      </c>
    </row>
    <row r="20" spans="1:6" ht="13.2" x14ac:dyDescent="0.25">
      <c r="A20" s="29" t="s">
        <v>32</v>
      </c>
      <c r="B20" s="30"/>
      <c r="C20" s="31"/>
      <c r="D20" s="32"/>
      <c r="E20" s="32"/>
      <c r="F20" s="33"/>
    </row>
    <row r="21" spans="1:6" ht="13.2" x14ac:dyDescent="0.25">
      <c r="A21" s="34" t="s">
        <v>33</v>
      </c>
      <c r="B21" s="35" t="s">
        <v>30</v>
      </c>
      <c r="C21" s="36" t="s">
        <v>34</v>
      </c>
      <c r="D21" s="37">
        <v>105571694.95</v>
      </c>
      <c r="E21" s="37">
        <v>95205907.5</v>
      </c>
      <c r="F21" s="38">
        <f t="shared" ref="F21:F52" si="0">IF(OR(D21="-",IF(E21="-",0,E21)&gt;=IF(D21="-",0,D21)),"-",IF(D21="-",0,D21)-IF(E21="-",0,E21))</f>
        <v>10365787.450000003</v>
      </c>
    </row>
    <row r="22" spans="1:6" ht="13.2" x14ac:dyDescent="0.25">
      <c r="A22" s="34" t="s">
        <v>35</v>
      </c>
      <c r="B22" s="35" t="s">
        <v>30</v>
      </c>
      <c r="C22" s="36" t="s">
        <v>36</v>
      </c>
      <c r="D22" s="37">
        <v>44113900</v>
      </c>
      <c r="E22" s="37">
        <v>43151134.340000004</v>
      </c>
      <c r="F22" s="38">
        <f t="shared" si="0"/>
        <v>962765.65999999642</v>
      </c>
    </row>
    <row r="23" spans="1:6" ht="13.2" x14ac:dyDescent="0.25">
      <c r="A23" s="34" t="s">
        <v>37</v>
      </c>
      <c r="B23" s="35" t="s">
        <v>30</v>
      </c>
      <c r="C23" s="36" t="s">
        <v>38</v>
      </c>
      <c r="D23" s="37">
        <v>44113900</v>
      </c>
      <c r="E23" s="37">
        <v>43151134.340000004</v>
      </c>
      <c r="F23" s="38">
        <f t="shared" si="0"/>
        <v>962765.65999999642</v>
      </c>
    </row>
    <row r="24" spans="1:6" ht="51.6" x14ac:dyDescent="0.25">
      <c r="A24" s="34" t="s">
        <v>39</v>
      </c>
      <c r="B24" s="35" t="s">
        <v>30</v>
      </c>
      <c r="C24" s="36" t="s">
        <v>40</v>
      </c>
      <c r="D24" s="37">
        <v>43863900</v>
      </c>
      <c r="E24" s="37">
        <v>42928265.149999999</v>
      </c>
      <c r="F24" s="38">
        <f t="shared" si="0"/>
        <v>935634.85000000149</v>
      </c>
    </row>
    <row r="25" spans="1:6" ht="72" x14ac:dyDescent="0.25">
      <c r="A25" s="39" t="s">
        <v>41</v>
      </c>
      <c r="B25" s="35" t="s">
        <v>30</v>
      </c>
      <c r="C25" s="36" t="s">
        <v>42</v>
      </c>
      <c r="D25" s="37">
        <v>43863900</v>
      </c>
      <c r="E25" s="37">
        <v>42875318.009999998</v>
      </c>
      <c r="F25" s="38">
        <f t="shared" si="0"/>
        <v>988581.99000000209</v>
      </c>
    </row>
    <row r="26" spans="1:6" ht="61.8" x14ac:dyDescent="0.25">
      <c r="A26" s="39" t="s">
        <v>43</v>
      </c>
      <c r="B26" s="35" t="s">
        <v>30</v>
      </c>
      <c r="C26" s="36" t="s">
        <v>44</v>
      </c>
      <c r="D26" s="37" t="s">
        <v>45</v>
      </c>
      <c r="E26" s="37">
        <v>19191.900000000001</v>
      </c>
      <c r="F26" s="38" t="str">
        <f t="shared" si="0"/>
        <v>-</v>
      </c>
    </row>
    <row r="27" spans="1:6" ht="72" x14ac:dyDescent="0.25">
      <c r="A27" s="39" t="s">
        <v>46</v>
      </c>
      <c r="B27" s="35" t="s">
        <v>30</v>
      </c>
      <c r="C27" s="36" t="s">
        <v>47</v>
      </c>
      <c r="D27" s="37" t="s">
        <v>45</v>
      </c>
      <c r="E27" s="37">
        <v>33751.230000000003</v>
      </c>
      <c r="F27" s="38" t="str">
        <f t="shared" si="0"/>
        <v>-</v>
      </c>
    </row>
    <row r="28" spans="1:6" ht="61.8" x14ac:dyDescent="0.25">
      <c r="A28" s="39" t="s">
        <v>48</v>
      </c>
      <c r="B28" s="35" t="s">
        <v>30</v>
      </c>
      <c r="C28" s="36" t="s">
        <v>49</v>
      </c>
      <c r="D28" s="37" t="s">
        <v>45</v>
      </c>
      <c r="E28" s="37">
        <v>4.01</v>
      </c>
      <c r="F28" s="38" t="str">
        <f t="shared" si="0"/>
        <v>-</v>
      </c>
    </row>
    <row r="29" spans="1:6" ht="72" x14ac:dyDescent="0.25">
      <c r="A29" s="39" t="s">
        <v>50</v>
      </c>
      <c r="B29" s="35" t="s">
        <v>30</v>
      </c>
      <c r="C29" s="36" t="s">
        <v>51</v>
      </c>
      <c r="D29" s="37">
        <v>100000</v>
      </c>
      <c r="E29" s="37">
        <v>27942.61</v>
      </c>
      <c r="F29" s="38">
        <f t="shared" si="0"/>
        <v>72057.39</v>
      </c>
    </row>
    <row r="30" spans="1:6" ht="92.4" x14ac:dyDescent="0.25">
      <c r="A30" s="39" t="s">
        <v>52</v>
      </c>
      <c r="B30" s="35" t="s">
        <v>30</v>
      </c>
      <c r="C30" s="36" t="s">
        <v>53</v>
      </c>
      <c r="D30" s="37">
        <v>100000</v>
      </c>
      <c r="E30" s="37">
        <v>27606.28</v>
      </c>
      <c r="F30" s="38">
        <f t="shared" si="0"/>
        <v>72393.72</v>
      </c>
    </row>
    <row r="31" spans="1:6" ht="82.2" x14ac:dyDescent="0.25">
      <c r="A31" s="39" t="s">
        <v>54</v>
      </c>
      <c r="B31" s="35" t="s">
        <v>30</v>
      </c>
      <c r="C31" s="36" t="s">
        <v>55</v>
      </c>
      <c r="D31" s="37" t="s">
        <v>45</v>
      </c>
      <c r="E31" s="37">
        <v>76.33</v>
      </c>
      <c r="F31" s="38" t="str">
        <f t="shared" si="0"/>
        <v>-</v>
      </c>
    </row>
    <row r="32" spans="1:6" ht="102.6" x14ac:dyDescent="0.25">
      <c r="A32" s="39" t="s">
        <v>56</v>
      </c>
      <c r="B32" s="35" t="s">
        <v>30</v>
      </c>
      <c r="C32" s="36" t="s">
        <v>57</v>
      </c>
      <c r="D32" s="37" t="s">
        <v>45</v>
      </c>
      <c r="E32" s="37">
        <v>260</v>
      </c>
      <c r="F32" s="38" t="str">
        <f t="shared" si="0"/>
        <v>-</v>
      </c>
    </row>
    <row r="33" spans="1:6" ht="31.2" x14ac:dyDescent="0.25">
      <c r="A33" s="34" t="s">
        <v>58</v>
      </c>
      <c r="B33" s="35" t="s">
        <v>30</v>
      </c>
      <c r="C33" s="36" t="s">
        <v>59</v>
      </c>
      <c r="D33" s="37">
        <v>150000</v>
      </c>
      <c r="E33" s="37">
        <v>194926.58</v>
      </c>
      <c r="F33" s="38" t="str">
        <f t="shared" si="0"/>
        <v>-</v>
      </c>
    </row>
    <row r="34" spans="1:6" ht="51.6" x14ac:dyDescent="0.25">
      <c r="A34" s="34" t="s">
        <v>60</v>
      </c>
      <c r="B34" s="35" t="s">
        <v>30</v>
      </c>
      <c r="C34" s="36" t="s">
        <v>61</v>
      </c>
      <c r="D34" s="37">
        <v>150000</v>
      </c>
      <c r="E34" s="37">
        <v>193901.74</v>
      </c>
      <c r="F34" s="38" t="str">
        <f t="shared" si="0"/>
        <v>-</v>
      </c>
    </row>
    <row r="35" spans="1:6" ht="41.4" x14ac:dyDescent="0.25">
      <c r="A35" s="34" t="s">
        <v>62</v>
      </c>
      <c r="B35" s="35" t="s">
        <v>30</v>
      </c>
      <c r="C35" s="36" t="s">
        <v>63</v>
      </c>
      <c r="D35" s="37" t="s">
        <v>45</v>
      </c>
      <c r="E35" s="37">
        <v>557.98</v>
      </c>
      <c r="F35" s="38" t="str">
        <f t="shared" si="0"/>
        <v>-</v>
      </c>
    </row>
    <row r="36" spans="1:6" ht="51.6" x14ac:dyDescent="0.25">
      <c r="A36" s="34" t="s">
        <v>64</v>
      </c>
      <c r="B36" s="35" t="s">
        <v>30</v>
      </c>
      <c r="C36" s="36" t="s">
        <v>65</v>
      </c>
      <c r="D36" s="37" t="s">
        <v>45</v>
      </c>
      <c r="E36" s="37">
        <v>889.36</v>
      </c>
      <c r="F36" s="38" t="str">
        <f t="shared" si="0"/>
        <v>-</v>
      </c>
    </row>
    <row r="37" spans="1:6" ht="41.4" x14ac:dyDescent="0.25">
      <c r="A37" s="34" t="s">
        <v>66</v>
      </c>
      <c r="B37" s="35" t="s">
        <v>30</v>
      </c>
      <c r="C37" s="36" t="s">
        <v>67</v>
      </c>
      <c r="D37" s="37" t="s">
        <v>45</v>
      </c>
      <c r="E37" s="37">
        <v>-422.5</v>
      </c>
      <c r="F37" s="38" t="str">
        <f t="shared" si="0"/>
        <v>-</v>
      </c>
    </row>
    <row r="38" spans="1:6" ht="21" x14ac:dyDescent="0.25">
      <c r="A38" s="34" t="s">
        <v>68</v>
      </c>
      <c r="B38" s="35" t="s">
        <v>30</v>
      </c>
      <c r="C38" s="36" t="s">
        <v>69</v>
      </c>
      <c r="D38" s="37">
        <v>1863440.76</v>
      </c>
      <c r="E38" s="37">
        <v>1643837.68</v>
      </c>
      <c r="F38" s="38">
        <f t="shared" si="0"/>
        <v>219603.08000000007</v>
      </c>
    </row>
    <row r="39" spans="1:6" ht="21" x14ac:dyDescent="0.25">
      <c r="A39" s="34" t="s">
        <v>70</v>
      </c>
      <c r="B39" s="35" t="s">
        <v>30</v>
      </c>
      <c r="C39" s="36" t="s">
        <v>71</v>
      </c>
      <c r="D39" s="37">
        <v>1863440.76</v>
      </c>
      <c r="E39" s="37">
        <v>1643837.68</v>
      </c>
      <c r="F39" s="38">
        <f t="shared" si="0"/>
        <v>219603.08000000007</v>
      </c>
    </row>
    <row r="40" spans="1:6" ht="51.6" x14ac:dyDescent="0.25">
      <c r="A40" s="34" t="s">
        <v>72</v>
      </c>
      <c r="B40" s="35" t="s">
        <v>30</v>
      </c>
      <c r="C40" s="36" t="s">
        <v>73</v>
      </c>
      <c r="D40" s="37">
        <v>704939.53</v>
      </c>
      <c r="E40" s="37">
        <v>725061.69</v>
      </c>
      <c r="F40" s="38" t="str">
        <f t="shared" si="0"/>
        <v>-</v>
      </c>
    </row>
    <row r="41" spans="1:6" ht="61.8" x14ac:dyDescent="0.25">
      <c r="A41" s="39" t="s">
        <v>74</v>
      </c>
      <c r="B41" s="35" t="s">
        <v>30</v>
      </c>
      <c r="C41" s="36" t="s">
        <v>75</v>
      </c>
      <c r="D41" s="37">
        <v>5079.68</v>
      </c>
      <c r="E41" s="37">
        <v>6727.22</v>
      </c>
      <c r="F41" s="38" t="str">
        <f t="shared" si="0"/>
        <v>-</v>
      </c>
    </row>
    <row r="42" spans="1:6" ht="51.6" x14ac:dyDescent="0.25">
      <c r="A42" s="34" t="s">
        <v>76</v>
      </c>
      <c r="B42" s="35" t="s">
        <v>30</v>
      </c>
      <c r="C42" s="36" t="s">
        <v>77</v>
      </c>
      <c r="D42" s="37">
        <v>1153421.55</v>
      </c>
      <c r="E42" s="37">
        <v>1075826.6499999999</v>
      </c>
      <c r="F42" s="38">
        <f t="shared" si="0"/>
        <v>77594.90000000014</v>
      </c>
    </row>
    <row r="43" spans="1:6" ht="51.6" x14ac:dyDescent="0.25">
      <c r="A43" s="34" t="s">
        <v>78</v>
      </c>
      <c r="B43" s="35" t="s">
        <v>30</v>
      </c>
      <c r="C43" s="36" t="s">
        <v>79</v>
      </c>
      <c r="D43" s="37" t="s">
        <v>45</v>
      </c>
      <c r="E43" s="37">
        <v>-163777.88</v>
      </c>
      <c r="F43" s="38" t="str">
        <f t="shared" si="0"/>
        <v>-</v>
      </c>
    </row>
    <row r="44" spans="1:6" ht="13.2" x14ac:dyDescent="0.25">
      <c r="A44" s="34" t="s">
        <v>80</v>
      </c>
      <c r="B44" s="35" t="s">
        <v>30</v>
      </c>
      <c r="C44" s="36" t="s">
        <v>81</v>
      </c>
      <c r="D44" s="37">
        <v>55400</v>
      </c>
      <c r="E44" s="37">
        <v>99314.19</v>
      </c>
      <c r="F44" s="38" t="str">
        <f t="shared" si="0"/>
        <v>-</v>
      </c>
    </row>
    <row r="45" spans="1:6" ht="13.2" x14ac:dyDescent="0.25">
      <c r="A45" s="34" t="s">
        <v>82</v>
      </c>
      <c r="B45" s="35" t="s">
        <v>30</v>
      </c>
      <c r="C45" s="36" t="s">
        <v>83</v>
      </c>
      <c r="D45" s="37">
        <v>55400</v>
      </c>
      <c r="E45" s="37">
        <v>99314.19</v>
      </c>
      <c r="F45" s="38" t="str">
        <f t="shared" si="0"/>
        <v>-</v>
      </c>
    </row>
    <row r="46" spans="1:6" ht="13.2" x14ac:dyDescent="0.25">
      <c r="A46" s="34" t="s">
        <v>82</v>
      </c>
      <c r="B46" s="35" t="s">
        <v>30</v>
      </c>
      <c r="C46" s="36" t="s">
        <v>84</v>
      </c>
      <c r="D46" s="37">
        <v>55400</v>
      </c>
      <c r="E46" s="37">
        <v>99314.19</v>
      </c>
      <c r="F46" s="38" t="str">
        <f t="shared" si="0"/>
        <v>-</v>
      </c>
    </row>
    <row r="47" spans="1:6" ht="31.2" x14ac:dyDescent="0.25">
      <c r="A47" s="34" t="s">
        <v>85</v>
      </c>
      <c r="B47" s="35" t="s">
        <v>30</v>
      </c>
      <c r="C47" s="36" t="s">
        <v>86</v>
      </c>
      <c r="D47" s="37">
        <v>55400</v>
      </c>
      <c r="E47" s="37">
        <v>93803.47</v>
      </c>
      <c r="F47" s="38" t="str">
        <f t="shared" si="0"/>
        <v>-</v>
      </c>
    </row>
    <row r="48" spans="1:6" ht="21" x14ac:dyDescent="0.25">
      <c r="A48" s="34" t="s">
        <v>87</v>
      </c>
      <c r="B48" s="35" t="s">
        <v>30</v>
      </c>
      <c r="C48" s="36" t="s">
        <v>88</v>
      </c>
      <c r="D48" s="37" t="s">
        <v>45</v>
      </c>
      <c r="E48" s="37">
        <v>3771</v>
      </c>
      <c r="F48" s="38" t="str">
        <f t="shared" si="0"/>
        <v>-</v>
      </c>
    </row>
    <row r="49" spans="1:6" ht="31.2" x14ac:dyDescent="0.25">
      <c r="A49" s="34" t="s">
        <v>89</v>
      </c>
      <c r="B49" s="35" t="s">
        <v>30</v>
      </c>
      <c r="C49" s="36" t="s">
        <v>90</v>
      </c>
      <c r="D49" s="37" t="s">
        <v>45</v>
      </c>
      <c r="E49" s="37">
        <v>1739.72</v>
      </c>
      <c r="F49" s="38" t="str">
        <f t="shared" si="0"/>
        <v>-</v>
      </c>
    </row>
    <row r="50" spans="1:6" ht="13.2" x14ac:dyDescent="0.25">
      <c r="A50" s="34" t="s">
        <v>91</v>
      </c>
      <c r="B50" s="35" t="s">
        <v>30</v>
      </c>
      <c r="C50" s="36" t="s">
        <v>92</v>
      </c>
      <c r="D50" s="37">
        <v>22036200</v>
      </c>
      <c r="E50" s="37">
        <v>21249467.120000001</v>
      </c>
      <c r="F50" s="38">
        <f t="shared" si="0"/>
        <v>786732.87999999896</v>
      </c>
    </row>
    <row r="51" spans="1:6" ht="13.2" x14ac:dyDescent="0.25">
      <c r="A51" s="34" t="s">
        <v>93</v>
      </c>
      <c r="B51" s="35" t="s">
        <v>30</v>
      </c>
      <c r="C51" s="36" t="s">
        <v>94</v>
      </c>
      <c r="D51" s="37">
        <v>1536200</v>
      </c>
      <c r="E51" s="37">
        <v>1104378.8700000001</v>
      </c>
      <c r="F51" s="38">
        <f t="shared" si="0"/>
        <v>431821.12999999989</v>
      </c>
    </row>
    <row r="52" spans="1:6" ht="31.2" x14ac:dyDescent="0.25">
      <c r="A52" s="34" t="s">
        <v>95</v>
      </c>
      <c r="B52" s="35" t="s">
        <v>30</v>
      </c>
      <c r="C52" s="36" t="s">
        <v>96</v>
      </c>
      <c r="D52" s="37">
        <v>1536200</v>
      </c>
      <c r="E52" s="37">
        <v>1104378.8700000001</v>
      </c>
      <c r="F52" s="38">
        <f t="shared" si="0"/>
        <v>431821.12999999989</v>
      </c>
    </row>
    <row r="53" spans="1:6" ht="51.6" x14ac:dyDescent="0.25">
      <c r="A53" s="34" t="s">
        <v>97</v>
      </c>
      <c r="B53" s="35" t="s">
        <v>30</v>
      </c>
      <c r="C53" s="36" t="s">
        <v>98</v>
      </c>
      <c r="D53" s="37">
        <v>1536200</v>
      </c>
      <c r="E53" s="37">
        <v>1094187.75</v>
      </c>
      <c r="F53" s="38">
        <f t="shared" ref="F53:F84" si="1">IF(OR(D53="-",IF(E53="-",0,E53)&gt;=IF(D53="-",0,D53)),"-",IF(D53="-",0,D53)-IF(E53="-",0,E53))</f>
        <v>442012.25</v>
      </c>
    </row>
    <row r="54" spans="1:6" ht="41.4" x14ac:dyDescent="0.25">
      <c r="A54" s="34" t="s">
        <v>99</v>
      </c>
      <c r="B54" s="35" t="s">
        <v>30</v>
      </c>
      <c r="C54" s="36" t="s">
        <v>100</v>
      </c>
      <c r="D54" s="37" t="s">
        <v>45</v>
      </c>
      <c r="E54" s="37">
        <v>10191.120000000001</v>
      </c>
      <c r="F54" s="38" t="str">
        <f t="shared" si="1"/>
        <v>-</v>
      </c>
    </row>
    <row r="55" spans="1:6" ht="13.2" x14ac:dyDescent="0.25">
      <c r="A55" s="34" t="s">
        <v>101</v>
      </c>
      <c r="B55" s="35" t="s">
        <v>30</v>
      </c>
      <c r="C55" s="36" t="s">
        <v>102</v>
      </c>
      <c r="D55" s="37">
        <v>20500000</v>
      </c>
      <c r="E55" s="37">
        <v>20145088.25</v>
      </c>
      <c r="F55" s="38">
        <f t="shared" si="1"/>
        <v>354911.75</v>
      </c>
    </row>
    <row r="56" spans="1:6" ht="13.2" x14ac:dyDescent="0.25">
      <c r="A56" s="34" t="s">
        <v>103</v>
      </c>
      <c r="B56" s="35" t="s">
        <v>30</v>
      </c>
      <c r="C56" s="36" t="s">
        <v>104</v>
      </c>
      <c r="D56" s="37">
        <v>20100000</v>
      </c>
      <c r="E56" s="37">
        <v>19363780.030000001</v>
      </c>
      <c r="F56" s="38">
        <f t="shared" si="1"/>
        <v>736219.96999999881</v>
      </c>
    </row>
    <row r="57" spans="1:6" ht="21" x14ac:dyDescent="0.25">
      <c r="A57" s="34" t="s">
        <v>105</v>
      </c>
      <c r="B57" s="35" t="s">
        <v>30</v>
      </c>
      <c r="C57" s="36" t="s">
        <v>106</v>
      </c>
      <c r="D57" s="37">
        <v>20100000</v>
      </c>
      <c r="E57" s="37">
        <v>19363780.030000001</v>
      </c>
      <c r="F57" s="38">
        <f t="shared" si="1"/>
        <v>736219.96999999881</v>
      </c>
    </row>
    <row r="58" spans="1:6" ht="13.2" x14ac:dyDescent="0.25">
      <c r="A58" s="34" t="s">
        <v>107</v>
      </c>
      <c r="B58" s="35" t="s">
        <v>30</v>
      </c>
      <c r="C58" s="36" t="s">
        <v>108</v>
      </c>
      <c r="D58" s="37">
        <v>400000</v>
      </c>
      <c r="E58" s="37">
        <v>781308.22</v>
      </c>
      <c r="F58" s="38" t="str">
        <f t="shared" si="1"/>
        <v>-</v>
      </c>
    </row>
    <row r="59" spans="1:6" ht="21" x14ac:dyDescent="0.25">
      <c r="A59" s="34" t="s">
        <v>109</v>
      </c>
      <c r="B59" s="35" t="s">
        <v>30</v>
      </c>
      <c r="C59" s="36" t="s">
        <v>110</v>
      </c>
      <c r="D59" s="37">
        <v>400000</v>
      </c>
      <c r="E59" s="37">
        <v>781308.22</v>
      </c>
      <c r="F59" s="38" t="str">
        <f t="shared" si="1"/>
        <v>-</v>
      </c>
    </row>
    <row r="60" spans="1:6" ht="13.2" x14ac:dyDescent="0.25">
      <c r="A60" s="34" t="s">
        <v>111</v>
      </c>
      <c r="B60" s="35" t="s">
        <v>30</v>
      </c>
      <c r="C60" s="36" t="s">
        <v>112</v>
      </c>
      <c r="D60" s="37">
        <v>55000</v>
      </c>
      <c r="E60" s="37">
        <v>52800</v>
      </c>
      <c r="F60" s="38">
        <f t="shared" si="1"/>
        <v>2200</v>
      </c>
    </row>
    <row r="61" spans="1:6" ht="31.2" x14ac:dyDescent="0.25">
      <c r="A61" s="34" t="s">
        <v>113</v>
      </c>
      <c r="B61" s="35" t="s">
        <v>30</v>
      </c>
      <c r="C61" s="36" t="s">
        <v>114</v>
      </c>
      <c r="D61" s="37">
        <v>55000</v>
      </c>
      <c r="E61" s="37">
        <v>52800</v>
      </c>
      <c r="F61" s="38">
        <f t="shared" si="1"/>
        <v>2200</v>
      </c>
    </row>
    <row r="62" spans="1:6" ht="41.4" x14ac:dyDescent="0.25">
      <c r="A62" s="34" t="s">
        <v>115</v>
      </c>
      <c r="B62" s="35" t="s">
        <v>30</v>
      </c>
      <c r="C62" s="36" t="s">
        <v>116</v>
      </c>
      <c r="D62" s="37">
        <v>55000</v>
      </c>
      <c r="E62" s="37">
        <v>52800</v>
      </c>
      <c r="F62" s="38">
        <f t="shared" si="1"/>
        <v>2200</v>
      </c>
    </row>
    <row r="63" spans="1:6" ht="51.6" x14ac:dyDescent="0.25">
      <c r="A63" s="39" t="s">
        <v>117</v>
      </c>
      <c r="B63" s="35" t="s">
        <v>30</v>
      </c>
      <c r="C63" s="36" t="s">
        <v>118</v>
      </c>
      <c r="D63" s="37">
        <v>55000</v>
      </c>
      <c r="E63" s="37">
        <v>52800</v>
      </c>
      <c r="F63" s="38">
        <f t="shared" si="1"/>
        <v>2200</v>
      </c>
    </row>
    <row r="64" spans="1:6" ht="31.2" x14ac:dyDescent="0.25">
      <c r="A64" s="34" t="s">
        <v>119</v>
      </c>
      <c r="B64" s="35" t="s">
        <v>30</v>
      </c>
      <c r="C64" s="36" t="s">
        <v>120</v>
      </c>
      <c r="D64" s="37">
        <v>32709594.57</v>
      </c>
      <c r="E64" s="37">
        <v>24493883.219999999</v>
      </c>
      <c r="F64" s="38">
        <f t="shared" si="1"/>
        <v>8215711.3500000015</v>
      </c>
    </row>
    <row r="65" spans="1:6" ht="51.6" x14ac:dyDescent="0.25">
      <c r="A65" s="34" t="s">
        <v>121</v>
      </c>
      <c r="B65" s="35" t="s">
        <v>30</v>
      </c>
      <c r="C65" s="36" t="s">
        <v>122</v>
      </c>
      <c r="D65" s="37">
        <v>5579957.4400000004</v>
      </c>
      <c r="E65" s="37">
        <v>4942750</v>
      </c>
      <c r="F65" s="38">
        <f t="shared" si="1"/>
        <v>637207.44000000041</v>
      </c>
    </row>
    <row r="66" spans="1:6" ht="41.4" x14ac:dyDescent="0.25">
      <c r="A66" s="34" t="s">
        <v>123</v>
      </c>
      <c r="B66" s="35" t="s">
        <v>30</v>
      </c>
      <c r="C66" s="36" t="s">
        <v>124</v>
      </c>
      <c r="D66" s="37">
        <v>5579957.4400000004</v>
      </c>
      <c r="E66" s="37">
        <v>4942750</v>
      </c>
      <c r="F66" s="38">
        <f t="shared" si="1"/>
        <v>637207.44000000041</v>
      </c>
    </row>
    <row r="67" spans="1:6" ht="61.8" x14ac:dyDescent="0.25">
      <c r="A67" s="39" t="s">
        <v>125</v>
      </c>
      <c r="B67" s="35" t="s">
        <v>30</v>
      </c>
      <c r="C67" s="36" t="s">
        <v>126</v>
      </c>
      <c r="D67" s="37">
        <v>24344637.129999999</v>
      </c>
      <c r="E67" s="37">
        <v>17444678.149999999</v>
      </c>
      <c r="F67" s="38">
        <f t="shared" si="1"/>
        <v>6899958.9800000004</v>
      </c>
    </row>
    <row r="68" spans="1:6" ht="51.6" x14ac:dyDescent="0.25">
      <c r="A68" s="34" t="s">
        <v>127</v>
      </c>
      <c r="B68" s="35" t="s">
        <v>30</v>
      </c>
      <c r="C68" s="36" t="s">
        <v>128</v>
      </c>
      <c r="D68" s="37">
        <v>11275000</v>
      </c>
      <c r="E68" s="37">
        <v>5976067.96</v>
      </c>
      <c r="F68" s="38">
        <f t="shared" si="1"/>
        <v>5298932.04</v>
      </c>
    </row>
    <row r="69" spans="1:6" ht="61.8" x14ac:dyDescent="0.25">
      <c r="A69" s="39" t="s">
        <v>129</v>
      </c>
      <c r="B69" s="35" t="s">
        <v>30</v>
      </c>
      <c r="C69" s="36" t="s">
        <v>130</v>
      </c>
      <c r="D69" s="37">
        <v>11275000</v>
      </c>
      <c r="E69" s="37">
        <v>5976067.96</v>
      </c>
      <c r="F69" s="38">
        <f t="shared" si="1"/>
        <v>5298932.04</v>
      </c>
    </row>
    <row r="70" spans="1:6" ht="51.6" x14ac:dyDescent="0.25">
      <c r="A70" s="39" t="s">
        <v>131</v>
      </c>
      <c r="B70" s="35" t="s">
        <v>30</v>
      </c>
      <c r="C70" s="36" t="s">
        <v>132</v>
      </c>
      <c r="D70" s="37">
        <v>2400000</v>
      </c>
      <c r="E70" s="37">
        <v>2360301.37</v>
      </c>
      <c r="F70" s="38">
        <f t="shared" si="1"/>
        <v>39698.629999999888</v>
      </c>
    </row>
    <row r="71" spans="1:6" ht="51.6" x14ac:dyDescent="0.25">
      <c r="A71" s="34" t="s">
        <v>133</v>
      </c>
      <c r="B71" s="35" t="s">
        <v>30</v>
      </c>
      <c r="C71" s="36" t="s">
        <v>134</v>
      </c>
      <c r="D71" s="37">
        <v>2400000</v>
      </c>
      <c r="E71" s="37">
        <v>2360301.37</v>
      </c>
      <c r="F71" s="38">
        <f t="shared" si="1"/>
        <v>39698.629999999888</v>
      </c>
    </row>
    <row r="72" spans="1:6" ht="61.8" x14ac:dyDescent="0.25">
      <c r="A72" s="39" t="s">
        <v>135</v>
      </c>
      <c r="B72" s="35" t="s">
        <v>30</v>
      </c>
      <c r="C72" s="36" t="s">
        <v>136</v>
      </c>
      <c r="D72" s="37">
        <v>69637.13</v>
      </c>
      <c r="E72" s="37">
        <v>21699.360000000001</v>
      </c>
      <c r="F72" s="38">
        <f t="shared" si="1"/>
        <v>47937.770000000004</v>
      </c>
    </row>
    <row r="73" spans="1:6" ht="51.6" x14ac:dyDescent="0.25">
      <c r="A73" s="34" t="s">
        <v>137</v>
      </c>
      <c r="B73" s="35" t="s">
        <v>30</v>
      </c>
      <c r="C73" s="36" t="s">
        <v>138</v>
      </c>
      <c r="D73" s="37">
        <v>69637.13</v>
      </c>
      <c r="E73" s="37">
        <v>21699.360000000001</v>
      </c>
      <c r="F73" s="38">
        <f t="shared" si="1"/>
        <v>47937.770000000004</v>
      </c>
    </row>
    <row r="74" spans="1:6" ht="31.2" x14ac:dyDescent="0.25">
      <c r="A74" s="34" t="s">
        <v>139</v>
      </c>
      <c r="B74" s="35" t="s">
        <v>30</v>
      </c>
      <c r="C74" s="36" t="s">
        <v>140</v>
      </c>
      <c r="D74" s="37">
        <v>10600000</v>
      </c>
      <c r="E74" s="37">
        <v>9086609.4600000009</v>
      </c>
      <c r="F74" s="38">
        <f t="shared" si="1"/>
        <v>1513390.5399999991</v>
      </c>
    </row>
    <row r="75" spans="1:6" ht="21" x14ac:dyDescent="0.25">
      <c r="A75" s="34" t="s">
        <v>141</v>
      </c>
      <c r="B75" s="35" t="s">
        <v>30</v>
      </c>
      <c r="C75" s="36" t="s">
        <v>142</v>
      </c>
      <c r="D75" s="37">
        <v>10600000</v>
      </c>
      <c r="E75" s="37">
        <v>9086609.4600000009</v>
      </c>
      <c r="F75" s="38">
        <f t="shared" si="1"/>
        <v>1513390.5399999991</v>
      </c>
    </row>
    <row r="76" spans="1:6" ht="61.8" x14ac:dyDescent="0.25">
      <c r="A76" s="39" t="s">
        <v>143</v>
      </c>
      <c r="B76" s="35" t="s">
        <v>30</v>
      </c>
      <c r="C76" s="36" t="s">
        <v>144</v>
      </c>
      <c r="D76" s="37">
        <v>2785000</v>
      </c>
      <c r="E76" s="37">
        <v>2106455.0699999998</v>
      </c>
      <c r="F76" s="38">
        <f t="shared" si="1"/>
        <v>678544.93000000017</v>
      </c>
    </row>
    <row r="77" spans="1:6" ht="61.8" x14ac:dyDescent="0.25">
      <c r="A77" s="39" t="s">
        <v>145</v>
      </c>
      <c r="B77" s="35" t="s">
        <v>30</v>
      </c>
      <c r="C77" s="36" t="s">
        <v>146</v>
      </c>
      <c r="D77" s="37">
        <v>2785000</v>
      </c>
      <c r="E77" s="37">
        <v>2106455.0699999998</v>
      </c>
      <c r="F77" s="38">
        <f t="shared" si="1"/>
        <v>678544.93000000017</v>
      </c>
    </row>
    <row r="78" spans="1:6" ht="51.6" x14ac:dyDescent="0.25">
      <c r="A78" s="34" t="s">
        <v>147</v>
      </c>
      <c r="B78" s="35" t="s">
        <v>30</v>
      </c>
      <c r="C78" s="36" t="s">
        <v>148</v>
      </c>
      <c r="D78" s="37">
        <v>2785000</v>
      </c>
      <c r="E78" s="37">
        <v>2106455.0699999998</v>
      </c>
      <c r="F78" s="38">
        <f t="shared" si="1"/>
        <v>678544.93000000017</v>
      </c>
    </row>
    <row r="79" spans="1:6" ht="21" x14ac:dyDescent="0.25">
      <c r="A79" s="34" t="s">
        <v>149</v>
      </c>
      <c r="B79" s="35" t="s">
        <v>30</v>
      </c>
      <c r="C79" s="36" t="s">
        <v>150</v>
      </c>
      <c r="D79" s="37">
        <v>183861</v>
      </c>
      <c r="E79" s="37">
        <v>660217.43000000005</v>
      </c>
      <c r="F79" s="38" t="str">
        <f t="shared" si="1"/>
        <v>-</v>
      </c>
    </row>
    <row r="80" spans="1:6" ht="13.2" x14ac:dyDescent="0.25">
      <c r="A80" s="34" t="s">
        <v>151</v>
      </c>
      <c r="B80" s="35" t="s">
        <v>30</v>
      </c>
      <c r="C80" s="36" t="s">
        <v>152</v>
      </c>
      <c r="D80" s="37">
        <v>183861</v>
      </c>
      <c r="E80" s="37">
        <v>660217.43000000005</v>
      </c>
      <c r="F80" s="38" t="str">
        <f t="shared" si="1"/>
        <v>-</v>
      </c>
    </row>
    <row r="81" spans="1:6" ht="13.2" x14ac:dyDescent="0.25">
      <c r="A81" s="34" t="s">
        <v>153</v>
      </c>
      <c r="B81" s="35" t="s">
        <v>30</v>
      </c>
      <c r="C81" s="36" t="s">
        <v>154</v>
      </c>
      <c r="D81" s="37">
        <v>183861</v>
      </c>
      <c r="E81" s="37">
        <v>660217.43000000005</v>
      </c>
      <c r="F81" s="38" t="str">
        <f t="shared" si="1"/>
        <v>-</v>
      </c>
    </row>
    <row r="82" spans="1:6" ht="21" x14ac:dyDescent="0.25">
      <c r="A82" s="34" t="s">
        <v>155</v>
      </c>
      <c r="B82" s="35" t="s">
        <v>30</v>
      </c>
      <c r="C82" s="36" t="s">
        <v>156</v>
      </c>
      <c r="D82" s="37">
        <v>183861</v>
      </c>
      <c r="E82" s="37">
        <v>660217.43000000005</v>
      </c>
      <c r="F82" s="38" t="str">
        <f t="shared" si="1"/>
        <v>-</v>
      </c>
    </row>
    <row r="83" spans="1:6" ht="21" x14ac:dyDescent="0.25">
      <c r="A83" s="34" t="s">
        <v>157</v>
      </c>
      <c r="B83" s="35" t="s">
        <v>30</v>
      </c>
      <c r="C83" s="36" t="s">
        <v>158</v>
      </c>
      <c r="D83" s="37">
        <v>3925000</v>
      </c>
      <c r="E83" s="37">
        <v>3173588.22</v>
      </c>
      <c r="F83" s="38">
        <f t="shared" si="1"/>
        <v>751411.7799999998</v>
      </c>
    </row>
    <row r="84" spans="1:6" ht="61.8" x14ac:dyDescent="0.25">
      <c r="A84" s="39" t="s">
        <v>159</v>
      </c>
      <c r="B84" s="35" t="s">
        <v>30</v>
      </c>
      <c r="C84" s="36" t="s">
        <v>160</v>
      </c>
      <c r="D84" s="37">
        <v>3700000</v>
      </c>
      <c r="E84" s="37">
        <v>2946787.26</v>
      </c>
      <c r="F84" s="38">
        <f t="shared" si="1"/>
        <v>753212.74000000022</v>
      </c>
    </row>
    <row r="85" spans="1:6" ht="61.8" x14ac:dyDescent="0.25">
      <c r="A85" s="39" t="s">
        <v>161</v>
      </c>
      <c r="B85" s="35" t="s">
        <v>30</v>
      </c>
      <c r="C85" s="36" t="s">
        <v>162</v>
      </c>
      <c r="D85" s="37">
        <v>3700000</v>
      </c>
      <c r="E85" s="37">
        <v>2946787.26</v>
      </c>
      <c r="F85" s="38">
        <f t="shared" ref="F85:F116" si="2">IF(OR(D85="-",IF(E85="-",0,E85)&gt;=IF(D85="-",0,D85)),"-",IF(D85="-",0,D85)-IF(E85="-",0,E85))</f>
        <v>753212.74000000022</v>
      </c>
    </row>
    <row r="86" spans="1:6" ht="61.8" x14ac:dyDescent="0.25">
      <c r="A86" s="39" t="s">
        <v>163</v>
      </c>
      <c r="B86" s="35" t="s">
        <v>30</v>
      </c>
      <c r="C86" s="36" t="s">
        <v>164</v>
      </c>
      <c r="D86" s="37">
        <v>3700000</v>
      </c>
      <c r="E86" s="37">
        <v>2946787.26</v>
      </c>
      <c r="F86" s="38">
        <f t="shared" si="2"/>
        <v>753212.74000000022</v>
      </c>
    </row>
    <row r="87" spans="1:6" ht="21" x14ac:dyDescent="0.25">
      <c r="A87" s="34" t="s">
        <v>165</v>
      </c>
      <c r="B87" s="35" t="s">
        <v>30</v>
      </c>
      <c r="C87" s="36" t="s">
        <v>166</v>
      </c>
      <c r="D87" s="37">
        <v>225000</v>
      </c>
      <c r="E87" s="37">
        <v>226800.96</v>
      </c>
      <c r="F87" s="38" t="str">
        <f t="shared" si="2"/>
        <v>-</v>
      </c>
    </row>
    <row r="88" spans="1:6" ht="21" x14ac:dyDescent="0.25">
      <c r="A88" s="34" t="s">
        <v>167</v>
      </c>
      <c r="B88" s="35" t="s">
        <v>30</v>
      </c>
      <c r="C88" s="36" t="s">
        <v>168</v>
      </c>
      <c r="D88" s="37">
        <v>225000</v>
      </c>
      <c r="E88" s="37">
        <v>226800.96</v>
      </c>
      <c r="F88" s="38" t="str">
        <f t="shared" si="2"/>
        <v>-</v>
      </c>
    </row>
    <row r="89" spans="1:6" ht="31.2" x14ac:dyDescent="0.25">
      <c r="A89" s="34" t="s">
        <v>169</v>
      </c>
      <c r="B89" s="35" t="s">
        <v>30</v>
      </c>
      <c r="C89" s="36" t="s">
        <v>170</v>
      </c>
      <c r="D89" s="37">
        <v>225000</v>
      </c>
      <c r="E89" s="37">
        <v>226800.96</v>
      </c>
      <c r="F89" s="38" t="str">
        <f t="shared" si="2"/>
        <v>-</v>
      </c>
    </row>
    <row r="90" spans="1:6" ht="13.2" x14ac:dyDescent="0.25">
      <c r="A90" s="34" t="s">
        <v>171</v>
      </c>
      <c r="B90" s="35" t="s">
        <v>30</v>
      </c>
      <c r="C90" s="36" t="s">
        <v>172</v>
      </c>
      <c r="D90" s="37">
        <v>629278.62</v>
      </c>
      <c r="E90" s="37">
        <v>681645.3</v>
      </c>
      <c r="F90" s="38" t="str">
        <f t="shared" si="2"/>
        <v>-</v>
      </c>
    </row>
    <row r="91" spans="1:6" ht="41.4" x14ac:dyDescent="0.25">
      <c r="A91" s="34" t="s">
        <v>173</v>
      </c>
      <c r="B91" s="35" t="s">
        <v>30</v>
      </c>
      <c r="C91" s="36" t="s">
        <v>174</v>
      </c>
      <c r="D91" s="37">
        <v>51455.15</v>
      </c>
      <c r="E91" s="37">
        <v>61234.400000000001</v>
      </c>
      <c r="F91" s="38" t="str">
        <f t="shared" si="2"/>
        <v>-</v>
      </c>
    </row>
    <row r="92" spans="1:6" ht="51.6" x14ac:dyDescent="0.25">
      <c r="A92" s="34" t="s">
        <v>175</v>
      </c>
      <c r="B92" s="35" t="s">
        <v>30</v>
      </c>
      <c r="C92" s="36" t="s">
        <v>176</v>
      </c>
      <c r="D92" s="37">
        <v>51455.15</v>
      </c>
      <c r="E92" s="37">
        <v>61234.400000000001</v>
      </c>
      <c r="F92" s="38" t="str">
        <f t="shared" si="2"/>
        <v>-</v>
      </c>
    </row>
    <row r="93" spans="1:6" ht="41.4" x14ac:dyDescent="0.25">
      <c r="A93" s="34" t="s">
        <v>177</v>
      </c>
      <c r="B93" s="35" t="s">
        <v>30</v>
      </c>
      <c r="C93" s="36" t="s">
        <v>178</v>
      </c>
      <c r="D93" s="37">
        <v>19000</v>
      </c>
      <c r="E93" s="37">
        <v>19801.099999999999</v>
      </c>
      <c r="F93" s="38" t="str">
        <f t="shared" si="2"/>
        <v>-</v>
      </c>
    </row>
    <row r="94" spans="1:6" ht="51.6" x14ac:dyDescent="0.25">
      <c r="A94" s="34" t="s">
        <v>179</v>
      </c>
      <c r="B94" s="35" t="s">
        <v>30</v>
      </c>
      <c r="C94" s="36" t="s">
        <v>180</v>
      </c>
      <c r="D94" s="37">
        <v>19000</v>
      </c>
      <c r="E94" s="37">
        <v>19801.099999999999</v>
      </c>
      <c r="F94" s="38" t="str">
        <f t="shared" si="2"/>
        <v>-</v>
      </c>
    </row>
    <row r="95" spans="1:6" ht="31.2" x14ac:dyDescent="0.25">
      <c r="A95" s="34" t="s">
        <v>181</v>
      </c>
      <c r="B95" s="35" t="s">
        <v>30</v>
      </c>
      <c r="C95" s="36" t="s">
        <v>182</v>
      </c>
      <c r="D95" s="37">
        <v>11455</v>
      </c>
      <c r="E95" s="37">
        <v>32497.919999999998</v>
      </c>
      <c r="F95" s="38" t="str">
        <f t="shared" si="2"/>
        <v>-</v>
      </c>
    </row>
    <row r="96" spans="1:6" ht="31.2" x14ac:dyDescent="0.25">
      <c r="A96" s="34" t="s">
        <v>183</v>
      </c>
      <c r="B96" s="35" t="s">
        <v>30</v>
      </c>
      <c r="C96" s="36" t="s">
        <v>184</v>
      </c>
      <c r="D96" s="37">
        <v>11455</v>
      </c>
      <c r="E96" s="37">
        <v>32497.919999999998</v>
      </c>
      <c r="F96" s="38" t="str">
        <f t="shared" si="2"/>
        <v>-</v>
      </c>
    </row>
    <row r="97" spans="1:6" ht="21" x14ac:dyDescent="0.25">
      <c r="A97" s="34" t="s">
        <v>185</v>
      </c>
      <c r="B97" s="35" t="s">
        <v>30</v>
      </c>
      <c r="C97" s="36" t="s">
        <v>186</v>
      </c>
      <c r="D97" s="37">
        <v>547368.47</v>
      </c>
      <c r="E97" s="37">
        <v>568111.88</v>
      </c>
      <c r="F97" s="38" t="str">
        <f t="shared" si="2"/>
        <v>-</v>
      </c>
    </row>
    <row r="98" spans="1:6" ht="31.2" x14ac:dyDescent="0.25">
      <c r="A98" s="34" t="s">
        <v>187</v>
      </c>
      <c r="B98" s="35" t="s">
        <v>30</v>
      </c>
      <c r="C98" s="36" t="s">
        <v>188</v>
      </c>
      <c r="D98" s="37">
        <v>547368.47</v>
      </c>
      <c r="E98" s="37">
        <v>568111.88</v>
      </c>
      <c r="F98" s="38" t="str">
        <f t="shared" si="2"/>
        <v>-</v>
      </c>
    </row>
    <row r="99" spans="1:6" ht="13.2" x14ac:dyDescent="0.25">
      <c r="A99" s="34" t="s">
        <v>189</v>
      </c>
      <c r="B99" s="35" t="s">
        <v>30</v>
      </c>
      <c r="C99" s="36" t="s">
        <v>190</v>
      </c>
      <c r="D99" s="37">
        <v>20</v>
      </c>
      <c r="E99" s="37">
        <v>20</v>
      </c>
      <c r="F99" s="38" t="str">
        <f t="shared" si="2"/>
        <v>-</v>
      </c>
    </row>
    <row r="100" spans="1:6" ht="13.2" x14ac:dyDescent="0.25">
      <c r="A100" s="34" t="s">
        <v>191</v>
      </c>
      <c r="B100" s="35" t="s">
        <v>30</v>
      </c>
      <c r="C100" s="36" t="s">
        <v>192</v>
      </c>
      <c r="D100" s="37">
        <v>20</v>
      </c>
      <c r="E100" s="37">
        <v>20</v>
      </c>
      <c r="F100" s="38" t="str">
        <f t="shared" si="2"/>
        <v>-</v>
      </c>
    </row>
    <row r="101" spans="1:6" ht="13.2" x14ac:dyDescent="0.25">
      <c r="A101" s="34" t="s">
        <v>193</v>
      </c>
      <c r="B101" s="35" t="s">
        <v>30</v>
      </c>
      <c r="C101" s="36" t="s">
        <v>194</v>
      </c>
      <c r="D101" s="37">
        <v>20</v>
      </c>
      <c r="E101" s="37">
        <v>20</v>
      </c>
      <c r="F101" s="38" t="str">
        <f t="shared" si="2"/>
        <v>-</v>
      </c>
    </row>
    <row r="102" spans="1:6" ht="13.2" x14ac:dyDescent="0.25">
      <c r="A102" s="34" t="s">
        <v>193</v>
      </c>
      <c r="B102" s="35" t="s">
        <v>30</v>
      </c>
      <c r="C102" s="36" t="s">
        <v>195</v>
      </c>
      <c r="D102" s="37">
        <v>20</v>
      </c>
      <c r="E102" s="37">
        <v>20</v>
      </c>
      <c r="F102" s="38" t="str">
        <f t="shared" si="2"/>
        <v>-</v>
      </c>
    </row>
    <row r="103" spans="1:6" ht="13.2" x14ac:dyDescent="0.25">
      <c r="A103" s="34" t="s">
        <v>196</v>
      </c>
      <c r="B103" s="35" t="s">
        <v>30</v>
      </c>
      <c r="C103" s="36" t="s">
        <v>197</v>
      </c>
      <c r="D103" s="37">
        <v>104951033.56</v>
      </c>
      <c r="E103" s="37">
        <v>53521443.530000001</v>
      </c>
      <c r="F103" s="38">
        <f t="shared" si="2"/>
        <v>51429590.030000001</v>
      </c>
    </row>
    <row r="104" spans="1:6" ht="21" x14ac:dyDescent="0.25">
      <c r="A104" s="34" t="s">
        <v>198</v>
      </c>
      <c r="B104" s="35" t="s">
        <v>30</v>
      </c>
      <c r="C104" s="36" t="s">
        <v>199</v>
      </c>
      <c r="D104" s="37">
        <v>104951033.56</v>
      </c>
      <c r="E104" s="37">
        <v>82317499.829999998</v>
      </c>
      <c r="F104" s="38">
        <f t="shared" si="2"/>
        <v>22633533.730000004</v>
      </c>
    </row>
    <row r="105" spans="1:6" ht="21" x14ac:dyDescent="0.25">
      <c r="A105" s="34" t="s">
        <v>200</v>
      </c>
      <c r="B105" s="35" t="s">
        <v>30</v>
      </c>
      <c r="C105" s="36" t="s">
        <v>201</v>
      </c>
      <c r="D105" s="37">
        <v>52148766</v>
      </c>
      <c r="E105" s="37">
        <v>45516806.460000001</v>
      </c>
      <c r="F105" s="38">
        <f t="shared" si="2"/>
        <v>6631959.5399999991</v>
      </c>
    </row>
    <row r="106" spans="1:6" ht="13.2" x14ac:dyDescent="0.25">
      <c r="A106" s="34" t="s">
        <v>202</v>
      </c>
      <c r="B106" s="35" t="s">
        <v>30</v>
      </c>
      <c r="C106" s="36" t="s">
        <v>203</v>
      </c>
      <c r="D106" s="37">
        <v>19425866</v>
      </c>
      <c r="E106" s="37">
        <v>19425866</v>
      </c>
      <c r="F106" s="38" t="str">
        <f t="shared" si="2"/>
        <v>-</v>
      </c>
    </row>
    <row r="107" spans="1:6" ht="21" x14ac:dyDescent="0.25">
      <c r="A107" s="34" t="s">
        <v>204</v>
      </c>
      <c r="B107" s="35" t="s">
        <v>30</v>
      </c>
      <c r="C107" s="36" t="s">
        <v>205</v>
      </c>
      <c r="D107" s="37">
        <v>19425866</v>
      </c>
      <c r="E107" s="37">
        <v>19425866</v>
      </c>
      <c r="F107" s="38" t="str">
        <f t="shared" si="2"/>
        <v>-</v>
      </c>
    </row>
    <row r="108" spans="1:6" ht="21" x14ac:dyDescent="0.25">
      <c r="A108" s="34" t="s">
        <v>206</v>
      </c>
      <c r="B108" s="35" t="s">
        <v>30</v>
      </c>
      <c r="C108" s="36" t="s">
        <v>207</v>
      </c>
      <c r="D108" s="37">
        <v>32722900</v>
      </c>
      <c r="E108" s="37">
        <v>26090940.460000001</v>
      </c>
      <c r="F108" s="38">
        <f t="shared" si="2"/>
        <v>6631959.5399999991</v>
      </c>
    </row>
    <row r="109" spans="1:6" ht="21" x14ac:dyDescent="0.25">
      <c r="A109" s="34" t="s">
        <v>208</v>
      </c>
      <c r="B109" s="35" t="s">
        <v>30</v>
      </c>
      <c r="C109" s="36" t="s">
        <v>209</v>
      </c>
      <c r="D109" s="37">
        <v>32722900</v>
      </c>
      <c r="E109" s="37">
        <v>26090940.460000001</v>
      </c>
      <c r="F109" s="38">
        <f t="shared" si="2"/>
        <v>6631959.5399999991</v>
      </c>
    </row>
    <row r="110" spans="1:6" ht="21" x14ac:dyDescent="0.25">
      <c r="A110" s="34" t="s">
        <v>210</v>
      </c>
      <c r="B110" s="35" t="s">
        <v>30</v>
      </c>
      <c r="C110" s="36" t="s">
        <v>211</v>
      </c>
      <c r="D110" s="37">
        <v>37911631.560000002</v>
      </c>
      <c r="E110" s="37">
        <v>25481257.370000001</v>
      </c>
      <c r="F110" s="38">
        <f t="shared" si="2"/>
        <v>12430374.190000001</v>
      </c>
    </row>
    <row r="111" spans="1:6" ht="61.8" x14ac:dyDescent="0.25">
      <c r="A111" s="39" t="s">
        <v>212</v>
      </c>
      <c r="B111" s="35" t="s">
        <v>30</v>
      </c>
      <c r="C111" s="36" t="s">
        <v>213</v>
      </c>
      <c r="D111" s="37">
        <v>1202341</v>
      </c>
      <c r="E111" s="37">
        <v>1153378</v>
      </c>
      <c r="F111" s="38">
        <f t="shared" si="2"/>
        <v>48963</v>
      </c>
    </row>
    <row r="112" spans="1:6" ht="61.8" x14ac:dyDescent="0.25">
      <c r="A112" s="39" t="s">
        <v>214</v>
      </c>
      <c r="B112" s="35" t="s">
        <v>30</v>
      </c>
      <c r="C112" s="36" t="s">
        <v>215</v>
      </c>
      <c r="D112" s="37">
        <v>1202341</v>
      </c>
      <c r="E112" s="37">
        <v>1153378</v>
      </c>
      <c r="F112" s="38">
        <f t="shared" si="2"/>
        <v>48963</v>
      </c>
    </row>
    <row r="113" spans="1:6" ht="41.4" x14ac:dyDescent="0.25">
      <c r="A113" s="34" t="s">
        <v>216</v>
      </c>
      <c r="B113" s="35" t="s">
        <v>30</v>
      </c>
      <c r="C113" s="36" t="s">
        <v>217</v>
      </c>
      <c r="D113" s="37">
        <v>3039771.43</v>
      </c>
      <c r="E113" s="37">
        <v>2718685.04</v>
      </c>
      <c r="F113" s="38">
        <f t="shared" si="2"/>
        <v>321086.39000000013</v>
      </c>
    </row>
    <row r="114" spans="1:6" ht="51.6" x14ac:dyDescent="0.25">
      <c r="A114" s="34" t="s">
        <v>218</v>
      </c>
      <c r="B114" s="35" t="s">
        <v>30</v>
      </c>
      <c r="C114" s="36" t="s">
        <v>219</v>
      </c>
      <c r="D114" s="37">
        <v>3039771.43</v>
      </c>
      <c r="E114" s="37">
        <v>2718685.04</v>
      </c>
      <c r="F114" s="38">
        <f t="shared" si="2"/>
        <v>321086.39000000013</v>
      </c>
    </row>
    <row r="115" spans="1:6" ht="41.4" x14ac:dyDescent="0.25">
      <c r="A115" s="34" t="s">
        <v>220</v>
      </c>
      <c r="B115" s="35" t="s">
        <v>30</v>
      </c>
      <c r="C115" s="36" t="s">
        <v>221</v>
      </c>
      <c r="D115" s="37">
        <v>10000000</v>
      </c>
      <c r="E115" s="37" t="s">
        <v>45</v>
      </c>
      <c r="F115" s="38">
        <f t="shared" si="2"/>
        <v>10000000</v>
      </c>
    </row>
    <row r="116" spans="1:6" ht="41.4" x14ac:dyDescent="0.25">
      <c r="A116" s="34" t="s">
        <v>222</v>
      </c>
      <c r="B116" s="35" t="s">
        <v>30</v>
      </c>
      <c r="C116" s="36" t="s">
        <v>223</v>
      </c>
      <c r="D116" s="37">
        <v>10000000</v>
      </c>
      <c r="E116" s="37" t="s">
        <v>45</v>
      </c>
      <c r="F116" s="38">
        <f t="shared" si="2"/>
        <v>10000000</v>
      </c>
    </row>
    <row r="117" spans="1:6" ht="13.2" x14ac:dyDescent="0.25">
      <c r="A117" s="34" t="s">
        <v>224</v>
      </c>
      <c r="B117" s="35" t="s">
        <v>30</v>
      </c>
      <c r="C117" s="36" t="s">
        <v>225</v>
      </c>
      <c r="D117" s="37">
        <v>23669519.129999999</v>
      </c>
      <c r="E117" s="37">
        <v>21609194.329999998</v>
      </c>
      <c r="F117" s="38">
        <f t="shared" ref="F117:F131" si="3">IF(OR(D117="-",IF(E117="-",0,E117)&gt;=IF(D117="-",0,D117)),"-",IF(D117="-",0,D117)-IF(E117="-",0,E117))</f>
        <v>2060324.8000000007</v>
      </c>
    </row>
    <row r="118" spans="1:6" ht="13.2" x14ac:dyDescent="0.25">
      <c r="A118" s="34" t="s">
        <v>226</v>
      </c>
      <c r="B118" s="35" t="s">
        <v>30</v>
      </c>
      <c r="C118" s="36" t="s">
        <v>227</v>
      </c>
      <c r="D118" s="37">
        <v>23669519.129999999</v>
      </c>
      <c r="E118" s="37">
        <v>21609194.329999998</v>
      </c>
      <c r="F118" s="38">
        <f t="shared" si="3"/>
        <v>2060324.8000000007</v>
      </c>
    </row>
    <row r="119" spans="1:6" ht="21" x14ac:dyDescent="0.25">
      <c r="A119" s="34" t="s">
        <v>228</v>
      </c>
      <c r="B119" s="35" t="s">
        <v>30</v>
      </c>
      <c r="C119" s="36" t="s">
        <v>229</v>
      </c>
      <c r="D119" s="37">
        <v>2449086</v>
      </c>
      <c r="E119" s="37">
        <v>2449086</v>
      </c>
      <c r="F119" s="38" t="str">
        <f t="shared" si="3"/>
        <v>-</v>
      </c>
    </row>
    <row r="120" spans="1:6" ht="21" x14ac:dyDescent="0.25">
      <c r="A120" s="34" t="s">
        <v>230</v>
      </c>
      <c r="B120" s="35" t="s">
        <v>30</v>
      </c>
      <c r="C120" s="36" t="s">
        <v>231</v>
      </c>
      <c r="D120" s="37">
        <v>1264086</v>
      </c>
      <c r="E120" s="37">
        <v>1264086</v>
      </c>
      <c r="F120" s="38" t="str">
        <f t="shared" si="3"/>
        <v>-</v>
      </c>
    </row>
    <row r="121" spans="1:6" ht="21" x14ac:dyDescent="0.25">
      <c r="A121" s="34" t="s">
        <v>232</v>
      </c>
      <c r="B121" s="35" t="s">
        <v>30</v>
      </c>
      <c r="C121" s="36" t="s">
        <v>233</v>
      </c>
      <c r="D121" s="37">
        <v>1264086</v>
      </c>
      <c r="E121" s="37">
        <v>1264086</v>
      </c>
      <c r="F121" s="38" t="str">
        <f t="shared" si="3"/>
        <v>-</v>
      </c>
    </row>
    <row r="122" spans="1:6" ht="31.2" x14ac:dyDescent="0.25">
      <c r="A122" s="34" t="s">
        <v>234</v>
      </c>
      <c r="B122" s="35" t="s">
        <v>30</v>
      </c>
      <c r="C122" s="36" t="s">
        <v>235</v>
      </c>
      <c r="D122" s="37">
        <v>1185000</v>
      </c>
      <c r="E122" s="37">
        <v>1185000</v>
      </c>
      <c r="F122" s="38" t="str">
        <f t="shared" si="3"/>
        <v>-</v>
      </c>
    </row>
    <row r="123" spans="1:6" ht="31.2" x14ac:dyDescent="0.25">
      <c r="A123" s="34" t="s">
        <v>236</v>
      </c>
      <c r="B123" s="35" t="s">
        <v>30</v>
      </c>
      <c r="C123" s="36" t="s">
        <v>237</v>
      </c>
      <c r="D123" s="37">
        <v>1185000</v>
      </c>
      <c r="E123" s="37">
        <v>1185000</v>
      </c>
      <c r="F123" s="38" t="str">
        <f t="shared" si="3"/>
        <v>-</v>
      </c>
    </row>
    <row r="124" spans="1:6" ht="13.2" x14ac:dyDescent="0.25">
      <c r="A124" s="34" t="s">
        <v>238</v>
      </c>
      <c r="B124" s="35" t="s">
        <v>30</v>
      </c>
      <c r="C124" s="36" t="s">
        <v>239</v>
      </c>
      <c r="D124" s="37">
        <v>12441550</v>
      </c>
      <c r="E124" s="37">
        <v>8870350</v>
      </c>
      <c r="F124" s="38">
        <f t="shared" si="3"/>
        <v>3571200</v>
      </c>
    </row>
    <row r="125" spans="1:6" ht="21" x14ac:dyDescent="0.25">
      <c r="A125" s="34" t="s">
        <v>240</v>
      </c>
      <c r="B125" s="35" t="s">
        <v>30</v>
      </c>
      <c r="C125" s="36" t="s">
        <v>241</v>
      </c>
      <c r="D125" s="37">
        <v>12441550</v>
      </c>
      <c r="E125" s="37">
        <v>8870350</v>
      </c>
      <c r="F125" s="38">
        <f t="shared" si="3"/>
        <v>3571200</v>
      </c>
    </row>
    <row r="126" spans="1:6" ht="21" x14ac:dyDescent="0.25">
      <c r="A126" s="34" t="s">
        <v>242</v>
      </c>
      <c r="B126" s="35" t="s">
        <v>30</v>
      </c>
      <c r="C126" s="36" t="s">
        <v>243</v>
      </c>
      <c r="D126" s="37">
        <v>12441550</v>
      </c>
      <c r="E126" s="37">
        <v>8870350</v>
      </c>
      <c r="F126" s="38">
        <f t="shared" si="3"/>
        <v>3571200</v>
      </c>
    </row>
    <row r="127" spans="1:6" ht="31.2" x14ac:dyDescent="0.25">
      <c r="A127" s="34" t="s">
        <v>244</v>
      </c>
      <c r="B127" s="35" t="s">
        <v>30</v>
      </c>
      <c r="C127" s="36" t="s">
        <v>245</v>
      </c>
      <c r="D127" s="37" t="s">
        <v>45</v>
      </c>
      <c r="E127" s="37">
        <v>-28796056.300000001</v>
      </c>
      <c r="F127" s="38" t="str">
        <f t="shared" si="3"/>
        <v>-</v>
      </c>
    </row>
    <row r="128" spans="1:6" ht="31.2" x14ac:dyDescent="0.25">
      <c r="A128" s="34" t="s">
        <v>246</v>
      </c>
      <c r="B128" s="35" t="s">
        <v>30</v>
      </c>
      <c r="C128" s="36" t="s">
        <v>247</v>
      </c>
      <c r="D128" s="37" t="s">
        <v>45</v>
      </c>
      <c r="E128" s="37">
        <v>-28796056.300000001</v>
      </c>
      <c r="F128" s="38" t="str">
        <f t="shared" si="3"/>
        <v>-</v>
      </c>
    </row>
    <row r="129" spans="1:6" ht="41.4" x14ac:dyDescent="0.25">
      <c r="A129" s="34" t="s">
        <v>248</v>
      </c>
      <c r="B129" s="35" t="s">
        <v>30</v>
      </c>
      <c r="C129" s="36" t="s">
        <v>249</v>
      </c>
      <c r="D129" s="37" t="s">
        <v>45</v>
      </c>
      <c r="E129" s="37">
        <v>-486269.42</v>
      </c>
      <c r="F129" s="38" t="str">
        <f t="shared" si="3"/>
        <v>-</v>
      </c>
    </row>
    <row r="130" spans="1:6" ht="31.2" x14ac:dyDescent="0.25">
      <c r="A130" s="34" t="s">
        <v>250</v>
      </c>
      <c r="B130" s="35" t="s">
        <v>30</v>
      </c>
      <c r="C130" s="36" t="s">
        <v>251</v>
      </c>
      <c r="D130" s="37" t="s">
        <v>45</v>
      </c>
      <c r="E130" s="37">
        <v>-104449</v>
      </c>
      <c r="F130" s="38" t="str">
        <f t="shared" si="3"/>
        <v>-</v>
      </c>
    </row>
    <row r="131" spans="1:6" ht="31.2" x14ac:dyDescent="0.25">
      <c r="A131" s="34" t="s">
        <v>252</v>
      </c>
      <c r="B131" s="35" t="s">
        <v>30</v>
      </c>
      <c r="C131" s="36" t="s">
        <v>253</v>
      </c>
      <c r="D131" s="37" t="s">
        <v>45</v>
      </c>
      <c r="E131" s="37">
        <v>-28205337.879999999</v>
      </c>
      <c r="F131" s="38" t="str">
        <f t="shared" si="3"/>
        <v>-</v>
      </c>
    </row>
    <row r="132" spans="1:6" ht="12.75" customHeight="1" x14ac:dyDescent="0.25">
      <c r="A132" s="40"/>
      <c r="B132" s="41"/>
      <c r="C132" s="41"/>
      <c r="D132" s="42"/>
      <c r="E132" s="42"/>
      <c r="F132" s="42"/>
    </row>
  </sheetData>
  <mergeCells count="12">
    <mergeCell ref="A10:D10"/>
    <mergeCell ref="A1:D1"/>
    <mergeCell ref="A4:D4"/>
    <mergeCell ref="A2:D2"/>
    <mergeCell ref="B6:D6"/>
    <mergeCell ref="B7:D7"/>
    <mergeCell ref="B11:B17"/>
    <mergeCell ref="D11:D17"/>
    <mergeCell ref="C11:C17"/>
    <mergeCell ref="A11:A17"/>
    <mergeCell ref="F11:F17"/>
    <mergeCell ref="E11:E17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81"/>
  <sheetViews>
    <sheetView showGridLines="0" workbookViewId="0">
      <selection activeCell="A17" sqref="A17"/>
    </sheetView>
  </sheetViews>
  <sheetFormatPr defaultRowHeight="12.75" customHeight="1" x14ac:dyDescent="0.25"/>
  <cols>
    <col min="1" max="1" width="45.6640625" customWidth="1"/>
    <col min="2" max="2" width="4.33203125" customWidth="1"/>
    <col min="3" max="3" width="40.6640625" customWidth="1"/>
    <col min="4" max="4" width="18.88671875" customWidth="1"/>
    <col min="5" max="6" width="18.6640625" customWidth="1"/>
  </cols>
  <sheetData>
    <row r="1" spans="1:6" ht="13.2" x14ac:dyDescent="0.25"/>
    <row r="2" spans="1:6" ht="15" customHeight="1" x14ac:dyDescent="0.25">
      <c r="A2" s="147" t="s">
        <v>254</v>
      </c>
      <c r="B2" s="147"/>
      <c r="C2" s="147"/>
      <c r="D2" s="147"/>
      <c r="E2" s="1"/>
      <c r="F2" s="13" t="s">
        <v>255</v>
      </c>
    </row>
    <row r="3" spans="1:6" ht="13.5" customHeight="1" x14ac:dyDescent="0.25">
      <c r="A3" s="5"/>
      <c r="B3" s="5"/>
      <c r="C3" s="43"/>
      <c r="D3" s="9"/>
      <c r="E3" s="9"/>
      <c r="F3" s="9"/>
    </row>
    <row r="4" spans="1:6" ht="10.199999999999999" customHeight="1" x14ac:dyDescent="0.25">
      <c r="A4" s="153" t="s">
        <v>20</v>
      </c>
      <c r="B4" s="135" t="s">
        <v>21</v>
      </c>
      <c r="C4" s="151" t="s">
        <v>256</v>
      </c>
      <c r="D4" s="138" t="s">
        <v>23</v>
      </c>
      <c r="E4" s="156" t="s">
        <v>24</v>
      </c>
      <c r="F4" s="144" t="s">
        <v>25</v>
      </c>
    </row>
    <row r="5" spans="1:6" ht="5.4" customHeight="1" x14ac:dyDescent="0.25">
      <c r="A5" s="154"/>
      <c r="B5" s="136"/>
      <c r="C5" s="152"/>
      <c r="D5" s="139"/>
      <c r="E5" s="157"/>
      <c r="F5" s="145"/>
    </row>
    <row r="6" spans="1:6" ht="9.6" customHeight="1" x14ac:dyDescent="0.25">
      <c r="A6" s="154"/>
      <c r="B6" s="136"/>
      <c r="C6" s="152"/>
      <c r="D6" s="139"/>
      <c r="E6" s="157"/>
      <c r="F6" s="145"/>
    </row>
    <row r="7" spans="1:6" ht="6" customHeight="1" x14ac:dyDescent="0.25">
      <c r="A7" s="154"/>
      <c r="B7" s="136"/>
      <c r="C7" s="152"/>
      <c r="D7" s="139"/>
      <c r="E7" s="157"/>
      <c r="F7" s="145"/>
    </row>
    <row r="8" spans="1:6" ht="6.6" customHeight="1" x14ac:dyDescent="0.25">
      <c r="A8" s="154"/>
      <c r="B8" s="136"/>
      <c r="C8" s="152"/>
      <c r="D8" s="139"/>
      <c r="E8" s="157"/>
      <c r="F8" s="145"/>
    </row>
    <row r="9" spans="1:6" ht="10.95" customHeight="1" x14ac:dyDescent="0.25">
      <c r="A9" s="154"/>
      <c r="B9" s="136"/>
      <c r="C9" s="152"/>
      <c r="D9" s="139"/>
      <c r="E9" s="157"/>
      <c r="F9" s="145"/>
    </row>
    <row r="10" spans="1:6" ht="4.2" hidden="1" customHeight="1" x14ac:dyDescent="0.25">
      <c r="A10" s="154"/>
      <c r="B10" s="136"/>
      <c r="C10" s="44"/>
      <c r="D10" s="139"/>
      <c r="E10" s="45"/>
      <c r="F10" s="46"/>
    </row>
    <row r="11" spans="1:6" ht="13.2" hidden="1" customHeight="1" x14ac:dyDescent="0.25">
      <c r="A11" s="155"/>
      <c r="B11" s="137"/>
      <c r="C11" s="47"/>
      <c r="D11" s="140"/>
      <c r="E11" s="48"/>
      <c r="F11" s="49"/>
    </row>
    <row r="12" spans="1:6" ht="13.5" customHeight="1" x14ac:dyDescent="0.25">
      <c r="A12" s="18">
        <v>1</v>
      </c>
      <c r="B12" s="19">
        <v>2</v>
      </c>
      <c r="C12" s="20">
        <v>3</v>
      </c>
      <c r="D12" s="21" t="s">
        <v>26</v>
      </c>
      <c r="E12" s="50" t="s">
        <v>27</v>
      </c>
      <c r="F12" s="23" t="s">
        <v>28</v>
      </c>
    </row>
    <row r="13" spans="1:6" ht="13.2" x14ac:dyDescent="0.25">
      <c r="A13" s="51" t="s">
        <v>257</v>
      </c>
      <c r="B13" s="52" t="s">
        <v>258</v>
      </c>
      <c r="C13" s="53" t="s">
        <v>259</v>
      </c>
      <c r="D13" s="54">
        <v>204102774.63999999</v>
      </c>
      <c r="E13" s="55">
        <v>116784107.65000001</v>
      </c>
      <c r="F13" s="56">
        <f>IF(OR(D13="-",IF(E13="-",0,E13)&gt;=IF(D13="-",0,D13)),"-",IF(D13="-",0,D13)-IF(E13="-",0,E13))</f>
        <v>87318666.98999998</v>
      </c>
    </row>
    <row r="14" spans="1:6" ht="13.2" x14ac:dyDescent="0.25">
      <c r="A14" s="57" t="s">
        <v>32</v>
      </c>
      <c r="B14" s="58"/>
      <c r="C14" s="59"/>
      <c r="D14" s="60"/>
      <c r="E14" s="61"/>
      <c r="F14" s="62"/>
    </row>
    <row r="15" spans="1:6" ht="13.2" x14ac:dyDescent="0.25">
      <c r="A15" s="51" t="s">
        <v>260</v>
      </c>
      <c r="B15" s="52" t="s">
        <v>258</v>
      </c>
      <c r="C15" s="53" t="s">
        <v>261</v>
      </c>
      <c r="D15" s="54">
        <v>204102774.63999999</v>
      </c>
      <c r="E15" s="55">
        <v>116784107.65000001</v>
      </c>
      <c r="F15" s="56">
        <f t="shared" ref="F15:F46" si="0">IF(OR(D15="-",IF(E15="-",0,E15)&gt;=IF(D15="-",0,D15)),"-",IF(D15="-",0,D15)-IF(E15="-",0,E15))</f>
        <v>87318666.98999998</v>
      </c>
    </row>
    <row r="16" spans="1:6" ht="21" x14ac:dyDescent="0.25">
      <c r="A16" s="51" t="s">
        <v>14</v>
      </c>
      <c r="B16" s="52" t="s">
        <v>258</v>
      </c>
      <c r="C16" s="53" t="s">
        <v>262</v>
      </c>
      <c r="D16" s="54">
        <v>203490054.63999999</v>
      </c>
      <c r="E16" s="55">
        <v>116210725.15000001</v>
      </c>
      <c r="F16" s="56">
        <f t="shared" si="0"/>
        <v>87279329.48999998</v>
      </c>
    </row>
    <row r="17" spans="1:6" ht="13.2" x14ac:dyDescent="0.25">
      <c r="A17" s="51" t="s">
        <v>263</v>
      </c>
      <c r="B17" s="52" t="s">
        <v>258</v>
      </c>
      <c r="C17" s="53" t="s">
        <v>264</v>
      </c>
      <c r="D17" s="54">
        <v>37413372.960000001</v>
      </c>
      <c r="E17" s="55">
        <v>26263570.390000001</v>
      </c>
      <c r="F17" s="56">
        <f t="shared" si="0"/>
        <v>11149802.57</v>
      </c>
    </row>
    <row r="18" spans="1:6" ht="41.4" x14ac:dyDescent="0.25">
      <c r="A18" s="51" t="s">
        <v>265</v>
      </c>
      <c r="B18" s="52" t="s">
        <v>258</v>
      </c>
      <c r="C18" s="53" t="s">
        <v>266</v>
      </c>
      <c r="D18" s="54">
        <v>23495931.359999999</v>
      </c>
      <c r="E18" s="55">
        <v>17510295.289999999</v>
      </c>
      <c r="F18" s="56">
        <f t="shared" si="0"/>
        <v>5985636.0700000003</v>
      </c>
    </row>
    <row r="19" spans="1:6" ht="13.2" x14ac:dyDescent="0.25">
      <c r="A19" s="51" t="s">
        <v>267</v>
      </c>
      <c r="B19" s="52" t="s">
        <v>258</v>
      </c>
      <c r="C19" s="53" t="s">
        <v>268</v>
      </c>
      <c r="D19" s="54">
        <v>1726742.27</v>
      </c>
      <c r="E19" s="55">
        <v>1341870.95</v>
      </c>
      <c r="F19" s="56">
        <f t="shared" si="0"/>
        <v>384871.32000000007</v>
      </c>
    </row>
    <row r="20" spans="1:6" ht="21" x14ac:dyDescent="0.25">
      <c r="A20" s="51" t="s">
        <v>269</v>
      </c>
      <c r="B20" s="52" t="s">
        <v>258</v>
      </c>
      <c r="C20" s="53" t="s">
        <v>270</v>
      </c>
      <c r="D20" s="54">
        <v>1273995.6000000001</v>
      </c>
      <c r="E20" s="55">
        <v>1031031.2</v>
      </c>
      <c r="F20" s="56">
        <f t="shared" si="0"/>
        <v>242964.40000000014</v>
      </c>
    </row>
    <row r="21" spans="1:6" ht="31.2" x14ac:dyDescent="0.25">
      <c r="A21" s="51" t="s">
        <v>271</v>
      </c>
      <c r="B21" s="52" t="s">
        <v>258</v>
      </c>
      <c r="C21" s="53" t="s">
        <v>272</v>
      </c>
      <c r="D21" s="54">
        <v>68000</v>
      </c>
      <c r="E21" s="55">
        <v>9400</v>
      </c>
      <c r="F21" s="56">
        <f t="shared" si="0"/>
        <v>58600</v>
      </c>
    </row>
    <row r="22" spans="1:6" ht="31.2" x14ac:dyDescent="0.25">
      <c r="A22" s="51" t="s">
        <v>273</v>
      </c>
      <c r="B22" s="52" t="s">
        <v>258</v>
      </c>
      <c r="C22" s="53" t="s">
        <v>274</v>
      </c>
      <c r="D22" s="54">
        <v>384746.67</v>
      </c>
      <c r="E22" s="55">
        <v>301439.75</v>
      </c>
      <c r="F22" s="56">
        <f t="shared" si="0"/>
        <v>83306.919999999984</v>
      </c>
    </row>
    <row r="23" spans="1:6" ht="13.2" x14ac:dyDescent="0.25">
      <c r="A23" s="51" t="s">
        <v>275</v>
      </c>
      <c r="B23" s="52" t="s">
        <v>258</v>
      </c>
      <c r="C23" s="53" t="s">
        <v>276</v>
      </c>
      <c r="D23" s="54">
        <v>21769189.09</v>
      </c>
      <c r="E23" s="55">
        <v>16168424.34</v>
      </c>
      <c r="F23" s="56">
        <f t="shared" si="0"/>
        <v>5600764.75</v>
      </c>
    </row>
    <row r="24" spans="1:6" ht="21" x14ac:dyDescent="0.25">
      <c r="A24" s="51" t="s">
        <v>269</v>
      </c>
      <c r="B24" s="52" t="s">
        <v>258</v>
      </c>
      <c r="C24" s="53" t="s">
        <v>277</v>
      </c>
      <c r="D24" s="54">
        <v>15950955</v>
      </c>
      <c r="E24" s="55">
        <v>12029862.619999999</v>
      </c>
      <c r="F24" s="56">
        <f t="shared" si="0"/>
        <v>3921092.3800000008</v>
      </c>
    </row>
    <row r="25" spans="1:6" ht="31.2" x14ac:dyDescent="0.25">
      <c r="A25" s="51" t="s">
        <v>271</v>
      </c>
      <c r="B25" s="52" t="s">
        <v>258</v>
      </c>
      <c r="C25" s="53" t="s">
        <v>278</v>
      </c>
      <c r="D25" s="54">
        <v>46400</v>
      </c>
      <c r="E25" s="55">
        <v>29502.5</v>
      </c>
      <c r="F25" s="56">
        <f t="shared" si="0"/>
        <v>16897.5</v>
      </c>
    </row>
    <row r="26" spans="1:6" ht="31.2" x14ac:dyDescent="0.25">
      <c r="A26" s="51" t="s">
        <v>273</v>
      </c>
      <c r="B26" s="52" t="s">
        <v>258</v>
      </c>
      <c r="C26" s="53" t="s">
        <v>279</v>
      </c>
      <c r="D26" s="54">
        <v>4817188.5</v>
      </c>
      <c r="E26" s="55">
        <v>3498156.01</v>
      </c>
      <c r="F26" s="56">
        <f t="shared" si="0"/>
        <v>1319032.4900000002</v>
      </c>
    </row>
    <row r="27" spans="1:6" ht="21" x14ac:dyDescent="0.25">
      <c r="A27" s="51" t="s">
        <v>280</v>
      </c>
      <c r="B27" s="52" t="s">
        <v>258</v>
      </c>
      <c r="C27" s="53" t="s">
        <v>281</v>
      </c>
      <c r="D27" s="54">
        <v>196640.71</v>
      </c>
      <c r="E27" s="55">
        <v>153568.24</v>
      </c>
      <c r="F27" s="56">
        <f t="shared" si="0"/>
        <v>43072.47</v>
      </c>
    </row>
    <row r="28" spans="1:6" ht="13.2" x14ac:dyDescent="0.25">
      <c r="A28" s="51" t="s">
        <v>282</v>
      </c>
      <c r="B28" s="52" t="s">
        <v>258</v>
      </c>
      <c r="C28" s="53" t="s">
        <v>283</v>
      </c>
      <c r="D28" s="54">
        <v>449985.52</v>
      </c>
      <c r="E28" s="55">
        <v>158417.20000000001</v>
      </c>
      <c r="F28" s="56">
        <f t="shared" si="0"/>
        <v>291568.32</v>
      </c>
    </row>
    <row r="29" spans="1:6" ht="13.2" x14ac:dyDescent="0.25">
      <c r="A29" s="51" t="s">
        <v>284</v>
      </c>
      <c r="B29" s="52" t="s">
        <v>258</v>
      </c>
      <c r="C29" s="53" t="s">
        <v>285</v>
      </c>
      <c r="D29" s="54">
        <v>19131.36</v>
      </c>
      <c r="E29" s="55">
        <v>10029.77</v>
      </c>
      <c r="F29" s="56">
        <f t="shared" si="0"/>
        <v>9101.59</v>
      </c>
    </row>
    <row r="30" spans="1:6" ht="13.2" x14ac:dyDescent="0.25">
      <c r="A30" s="51" t="s">
        <v>238</v>
      </c>
      <c r="B30" s="52" t="s">
        <v>258</v>
      </c>
      <c r="C30" s="53" t="s">
        <v>286</v>
      </c>
      <c r="D30" s="54">
        <v>288888</v>
      </c>
      <c r="E30" s="55">
        <v>288888</v>
      </c>
      <c r="F30" s="56" t="str">
        <f t="shared" si="0"/>
        <v>-</v>
      </c>
    </row>
    <row r="31" spans="1:6" ht="13.2" x14ac:dyDescent="0.25">
      <c r="A31" s="51" t="s">
        <v>287</v>
      </c>
      <c r="B31" s="52" t="s">
        <v>258</v>
      </c>
      <c r="C31" s="53" t="s">
        <v>288</v>
      </c>
      <c r="D31" s="54">
        <v>417333.76000000001</v>
      </c>
      <c r="E31" s="55" t="s">
        <v>45</v>
      </c>
      <c r="F31" s="56">
        <f t="shared" si="0"/>
        <v>417333.76000000001</v>
      </c>
    </row>
    <row r="32" spans="1:6" ht="31.2" x14ac:dyDescent="0.25">
      <c r="A32" s="51" t="s">
        <v>289</v>
      </c>
      <c r="B32" s="52" t="s">
        <v>258</v>
      </c>
      <c r="C32" s="53" t="s">
        <v>290</v>
      </c>
      <c r="D32" s="54">
        <v>417333.76000000001</v>
      </c>
      <c r="E32" s="55" t="s">
        <v>45</v>
      </c>
      <c r="F32" s="56">
        <f t="shared" si="0"/>
        <v>417333.76000000001</v>
      </c>
    </row>
    <row r="33" spans="1:6" ht="13.2" x14ac:dyDescent="0.25">
      <c r="A33" s="51" t="s">
        <v>291</v>
      </c>
      <c r="B33" s="52" t="s">
        <v>258</v>
      </c>
      <c r="C33" s="53" t="s">
        <v>292</v>
      </c>
      <c r="D33" s="54">
        <v>417333.76000000001</v>
      </c>
      <c r="E33" s="55" t="s">
        <v>45</v>
      </c>
      <c r="F33" s="56">
        <f t="shared" si="0"/>
        <v>417333.76000000001</v>
      </c>
    </row>
    <row r="34" spans="1:6" ht="13.2" x14ac:dyDescent="0.25">
      <c r="A34" s="51" t="s">
        <v>293</v>
      </c>
      <c r="B34" s="52" t="s">
        <v>258</v>
      </c>
      <c r="C34" s="53" t="s">
        <v>294</v>
      </c>
      <c r="D34" s="54">
        <v>13500107.84</v>
      </c>
      <c r="E34" s="55">
        <v>8753275.0999999996</v>
      </c>
      <c r="F34" s="56">
        <f t="shared" si="0"/>
        <v>4746832.74</v>
      </c>
    </row>
    <row r="35" spans="1:6" ht="31.2" x14ac:dyDescent="0.25">
      <c r="A35" s="51" t="s">
        <v>289</v>
      </c>
      <c r="B35" s="52" t="s">
        <v>258</v>
      </c>
      <c r="C35" s="53" t="s">
        <v>295</v>
      </c>
      <c r="D35" s="54">
        <v>11182166.48</v>
      </c>
      <c r="E35" s="55">
        <v>6810549.9400000004</v>
      </c>
      <c r="F35" s="56">
        <f t="shared" si="0"/>
        <v>4371616.54</v>
      </c>
    </row>
    <row r="36" spans="1:6" ht="13.2" x14ac:dyDescent="0.25">
      <c r="A36" s="51" t="s">
        <v>296</v>
      </c>
      <c r="B36" s="52" t="s">
        <v>258</v>
      </c>
      <c r="C36" s="53" t="s">
        <v>297</v>
      </c>
      <c r="D36" s="54">
        <v>2388389</v>
      </c>
      <c r="E36" s="55">
        <v>1808291.07</v>
      </c>
      <c r="F36" s="56">
        <f t="shared" si="0"/>
        <v>580097.92999999993</v>
      </c>
    </row>
    <row r="37" spans="1:6" ht="21" x14ac:dyDescent="0.25">
      <c r="A37" s="51" t="s">
        <v>298</v>
      </c>
      <c r="B37" s="52" t="s">
        <v>258</v>
      </c>
      <c r="C37" s="53" t="s">
        <v>299</v>
      </c>
      <c r="D37" s="54">
        <v>20000</v>
      </c>
      <c r="E37" s="55">
        <v>7000</v>
      </c>
      <c r="F37" s="56">
        <f t="shared" si="0"/>
        <v>13000</v>
      </c>
    </row>
    <row r="38" spans="1:6" ht="31.2" x14ac:dyDescent="0.25">
      <c r="A38" s="51" t="s">
        <v>300</v>
      </c>
      <c r="B38" s="52" t="s">
        <v>258</v>
      </c>
      <c r="C38" s="53" t="s">
        <v>301</v>
      </c>
      <c r="D38" s="54">
        <v>721293</v>
      </c>
      <c r="E38" s="55">
        <v>530057.21</v>
      </c>
      <c r="F38" s="56">
        <f t="shared" si="0"/>
        <v>191235.79000000004</v>
      </c>
    </row>
    <row r="39" spans="1:6" ht="21" x14ac:dyDescent="0.25">
      <c r="A39" s="51" t="s">
        <v>280</v>
      </c>
      <c r="B39" s="52" t="s">
        <v>258</v>
      </c>
      <c r="C39" s="53" t="s">
        <v>302</v>
      </c>
      <c r="D39" s="54">
        <v>1454732.09</v>
      </c>
      <c r="E39" s="55">
        <v>670217.29</v>
      </c>
      <c r="F39" s="56">
        <f t="shared" si="0"/>
        <v>784514.8</v>
      </c>
    </row>
    <row r="40" spans="1:6" ht="13.2" x14ac:dyDescent="0.25">
      <c r="A40" s="51" t="s">
        <v>282</v>
      </c>
      <c r="B40" s="52" t="s">
        <v>258</v>
      </c>
      <c r="C40" s="53" t="s">
        <v>303</v>
      </c>
      <c r="D40" s="54">
        <v>3278117.29</v>
      </c>
      <c r="E40" s="55">
        <v>1873807.71</v>
      </c>
      <c r="F40" s="56">
        <f t="shared" si="0"/>
        <v>1404309.58</v>
      </c>
    </row>
    <row r="41" spans="1:6" ht="21" x14ac:dyDescent="0.25">
      <c r="A41" s="51" t="s">
        <v>304</v>
      </c>
      <c r="B41" s="52" t="s">
        <v>258</v>
      </c>
      <c r="C41" s="53" t="s">
        <v>305</v>
      </c>
      <c r="D41" s="54">
        <v>21963</v>
      </c>
      <c r="E41" s="55">
        <v>21921.52</v>
      </c>
      <c r="F41" s="56">
        <f t="shared" si="0"/>
        <v>41.479999999999563</v>
      </c>
    </row>
    <row r="42" spans="1:6" ht="13.2" x14ac:dyDescent="0.25">
      <c r="A42" s="51" t="s">
        <v>306</v>
      </c>
      <c r="B42" s="52" t="s">
        <v>258</v>
      </c>
      <c r="C42" s="53" t="s">
        <v>307</v>
      </c>
      <c r="D42" s="54">
        <v>1600</v>
      </c>
      <c r="E42" s="55">
        <v>1600</v>
      </c>
      <c r="F42" s="56" t="str">
        <f t="shared" si="0"/>
        <v>-</v>
      </c>
    </row>
    <row r="43" spans="1:6" ht="13.2" x14ac:dyDescent="0.25">
      <c r="A43" s="51" t="s">
        <v>284</v>
      </c>
      <c r="B43" s="52" t="s">
        <v>258</v>
      </c>
      <c r="C43" s="53" t="s">
        <v>308</v>
      </c>
      <c r="D43" s="54">
        <v>5000</v>
      </c>
      <c r="E43" s="55">
        <v>1807.96</v>
      </c>
      <c r="F43" s="56">
        <f t="shared" si="0"/>
        <v>3192.04</v>
      </c>
    </row>
    <row r="44" spans="1:6" ht="13.2" x14ac:dyDescent="0.25">
      <c r="A44" s="51" t="s">
        <v>282</v>
      </c>
      <c r="B44" s="52" t="s">
        <v>258</v>
      </c>
      <c r="C44" s="53" t="s">
        <v>309</v>
      </c>
      <c r="D44" s="54">
        <v>2635784.17</v>
      </c>
      <c r="E44" s="55">
        <v>1419439.55</v>
      </c>
      <c r="F44" s="56">
        <f t="shared" si="0"/>
        <v>1216344.6199999999</v>
      </c>
    </row>
    <row r="45" spans="1:6" ht="41.4" x14ac:dyDescent="0.25">
      <c r="A45" s="51" t="s">
        <v>310</v>
      </c>
      <c r="B45" s="52" t="s">
        <v>258</v>
      </c>
      <c r="C45" s="53" t="s">
        <v>311</v>
      </c>
      <c r="D45" s="54">
        <v>162776.92000000001</v>
      </c>
      <c r="E45" s="55">
        <v>162776.92000000001</v>
      </c>
      <c r="F45" s="56" t="str">
        <f t="shared" si="0"/>
        <v>-</v>
      </c>
    </row>
    <row r="46" spans="1:6" ht="13.2" x14ac:dyDescent="0.25">
      <c r="A46" s="51" t="s">
        <v>284</v>
      </c>
      <c r="B46" s="52" t="s">
        <v>258</v>
      </c>
      <c r="C46" s="53" t="s">
        <v>312</v>
      </c>
      <c r="D46" s="54">
        <v>24074.61</v>
      </c>
      <c r="E46" s="55">
        <v>24074.61</v>
      </c>
      <c r="F46" s="56" t="str">
        <f t="shared" si="0"/>
        <v>-</v>
      </c>
    </row>
    <row r="47" spans="1:6" ht="13.2" x14ac:dyDescent="0.25">
      <c r="A47" s="51" t="s">
        <v>284</v>
      </c>
      <c r="B47" s="52" t="s">
        <v>258</v>
      </c>
      <c r="C47" s="53" t="s">
        <v>313</v>
      </c>
      <c r="D47" s="54">
        <v>68436.399999999994</v>
      </c>
      <c r="E47" s="55">
        <v>65436.4</v>
      </c>
      <c r="F47" s="56">
        <f t="shared" ref="F47:F78" si="1">IF(OR(D47="-",IF(E47="-",0,E47)&gt;=IF(D47="-",0,D47)),"-",IF(D47="-",0,D47)-IF(E47="-",0,E47))</f>
        <v>2999.9999999999927</v>
      </c>
    </row>
    <row r="48" spans="1:6" ht="21" x14ac:dyDescent="0.25">
      <c r="A48" s="51" t="s">
        <v>314</v>
      </c>
      <c r="B48" s="52" t="s">
        <v>258</v>
      </c>
      <c r="C48" s="53" t="s">
        <v>315</v>
      </c>
      <c r="D48" s="54">
        <v>400000</v>
      </c>
      <c r="E48" s="55">
        <v>224119.7</v>
      </c>
      <c r="F48" s="56">
        <f t="shared" si="1"/>
        <v>175880.3</v>
      </c>
    </row>
    <row r="49" spans="1:6" ht="21" x14ac:dyDescent="0.25">
      <c r="A49" s="51" t="s">
        <v>316</v>
      </c>
      <c r="B49" s="52" t="s">
        <v>258</v>
      </c>
      <c r="C49" s="53" t="s">
        <v>317</v>
      </c>
      <c r="D49" s="54">
        <v>1264086</v>
      </c>
      <c r="E49" s="55">
        <v>933321.2</v>
      </c>
      <c r="F49" s="56">
        <f t="shared" si="1"/>
        <v>330764.80000000005</v>
      </c>
    </row>
    <row r="50" spans="1:6" ht="21" x14ac:dyDescent="0.25">
      <c r="A50" s="51" t="s">
        <v>269</v>
      </c>
      <c r="B50" s="52" t="s">
        <v>258</v>
      </c>
      <c r="C50" s="53" t="s">
        <v>318</v>
      </c>
      <c r="D50" s="54">
        <v>448447</v>
      </c>
      <c r="E50" s="55">
        <v>335145.09000000003</v>
      </c>
      <c r="F50" s="56">
        <f t="shared" si="1"/>
        <v>113301.90999999997</v>
      </c>
    </row>
    <row r="51" spans="1:6" ht="31.2" x14ac:dyDescent="0.25">
      <c r="A51" s="51" t="s">
        <v>271</v>
      </c>
      <c r="B51" s="52" t="s">
        <v>258</v>
      </c>
      <c r="C51" s="53" t="s">
        <v>319</v>
      </c>
      <c r="D51" s="54">
        <v>1000</v>
      </c>
      <c r="E51" s="55">
        <v>650</v>
      </c>
      <c r="F51" s="56">
        <f t="shared" si="1"/>
        <v>350</v>
      </c>
    </row>
    <row r="52" spans="1:6" ht="31.2" x14ac:dyDescent="0.25">
      <c r="A52" s="51" t="s">
        <v>273</v>
      </c>
      <c r="B52" s="52" t="s">
        <v>258</v>
      </c>
      <c r="C52" s="53" t="s">
        <v>320</v>
      </c>
      <c r="D52" s="54">
        <v>134413</v>
      </c>
      <c r="E52" s="55">
        <v>97322.89</v>
      </c>
      <c r="F52" s="56">
        <f t="shared" si="1"/>
        <v>37090.11</v>
      </c>
    </row>
    <row r="53" spans="1:6" ht="21" x14ac:dyDescent="0.25">
      <c r="A53" s="51" t="s">
        <v>280</v>
      </c>
      <c r="B53" s="52" t="s">
        <v>258</v>
      </c>
      <c r="C53" s="53" t="s">
        <v>321</v>
      </c>
      <c r="D53" s="54">
        <v>13896</v>
      </c>
      <c r="E53" s="55">
        <v>7942.46</v>
      </c>
      <c r="F53" s="56">
        <f t="shared" si="1"/>
        <v>5953.54</v>
      </c>
    </row>
    <row r="54" spans="1:6" ht="13.2" x14ac:dyDescent="0.25">
      <c r="A54" s="51" t="s">
        <v>282</v>
      </c>
      <c r="B54" s="52" t="s">
        <v>258</v>
      </c>
      <c r="C54" s="53" t="s">
        <v>322</v>
      </c>
      <c r="D54" s="54">
        <v>10299</v>
      </c>
      <c r="E54" s="55">
        <v>5281</v>
      </c>
      <c r="F54" s="56">
        <f t="shared" si="1"/>
        <v>5018</v>
      </c>
    </row>
    <row r="55" spans="1:6" ht="21" x14ac:dyDescent="0.25">
      <c r="A55" s="51" t="s">
        <v>269</v>
      </c>
      <c r="B55" s="52" t="s">
        <v>258</v>
      </c>
      <c r="C55" s="53" t="s">
        <v>323</v>
      </c>
      <c r="D55" s="54">
        <v>474501</v>
      </c>
      <c r="E55" s="55">
        <v>351988.68</v>
      </c>
      <c r="F55" s="56">
        <f t="shared" si="1"/>
        <v>122512.32000000001</v>
      </c>
    </row>
    <row r="56" spans="1:6" ht="31.2" x14ac:dyDescent="0.25">
      <c r="A56" s="51" t="s">
        <v>273</v>
      </c>
      <c r="B56" s="52" t="s">
        <v>258</v>
      </c>
      <c r="C56" s="53" t="s">
        <v>324</v>
      </c>
      <c r="D56" s="54">
        <v>143299</v>
      </c>
      <c r="E56" s="55">
        <v>103510.71</v>
      </c>
      <c r="F56" s="56">
        <f t="shared" si="1"/>
        <v>39788.289999999994</v>
      </c>
    </row>
    <row r="57" spans="1:6" ht="21" x14ac:dyDescent="0.25">
      <c r="A57" s="51" t="s">
        <v>280</v>
      </c>
      <c r="B57" s="52" t="s">
        <v>258</v>
      </c>
      <c r="C57" s="53" t="s">
        <v>325</v>
      </c>
      <c r="D57" s="54">
        <v>6441.63</v>
      </c>
      <c r="E57" s="55">
        <v>5490</v>
      </c>
      <c r="F57" s="56">
        <f t="shared" si="1"/>
        <v>951.63000000000011</v>
      </c>
    </row>
    <row r="58" spans="1:6" ht="13.2" x14ac:dyDescent="0.25">
      <c r="A58" s="51" t="s">
        <v>282</v>
      </c>
      <c r="B58" s="52" t="s">
        <v>258</v>
      </c>
      <c r="C58" s="53" t="s">
        <v>326</v>
      </c>
      <c r="D58" s="54">
        <v>31789.37</v>
      </c>
      <c r="E58" s="55">
        <v>25990.37</v>
      </c>
      <c r="F58" s="56">
        <f t="shared" si="1"/>
        <v>5799</v>
      </c>
    </row>
    <row r="59" spans="1:6" ht="21" x14ac:dyDescent="0.25">
      <c r="A59" s="51" t="s">
        <v>327</v>
      </c>
      <c r="B59" s="52" t="s">
        <v>258</v>
      </c>
      <c r="C59" s="53" t="s">
        <v>328</v>
      </c>
      <c r="D59" s="54">
        <v>5600</v>
      </c>
      <c r="E59" s="55">
        <v>5400</v>
      </c>
      <c r="F59" s="56">
        <f t="shared" si="1"/>
        <v>200</v>
      </c>
    </row>
    <row r="60" spans="1:6" ht="13.2" x14ac:dyDescent="0.25">
      <c r="A60" s="51" t="s">
        <v>282</v>
      </c>
      <c r="B60" s="52" t="s">
        <v>258</v>
      </c>
      <c r="C60" s="53" t="s">
        <v>329</v>
      </c>
      <c r="D60" s="54">
        <v>5600</v>
      </c>
      <c r="E60" s="55">
        <v>5400</v>
      </c>
      <c r="F60" s="56">
        <f t="shared" si="1"/>
        <v>200</v>
      </c>
    </row>
    <row r="61" spans="1:6" ht="21" x14ac:dyDescent="0.25">
      <c r="A61" s="51" t="s">
        <v>330</v>
      </c>
      <c r="B61" s="52" t="s">
        <v>258</v>
      </c>
      <c r="C61" s="53" t="s">
        <v>331</v>
      </c>
      <c r="D61" s="54">
        <v>1048255.36</v>
      </c>
      <c r="E61" s="55">
        <v>1004003.96</v>
      </c>
      <c r="F61" s="56">
        <f t="shared" si="1"/>
        <v>44251.400000000023</v>
      </c>
    </row>
    <row r="62" spans="1:6" ht="72" x14ac:dyDescent="0.25">
      <c r="A62" s="63" t="s">
        <v>332</v>
      </c>
      <c r="B62" s="52" t="s">
        <v>258</v>
      </c>
      <c r="C62" s="53" t="s">
        <v>333</v>
      </c>
      <c r="D62" s="54">
        <v>314925.59999999998</v>
      </c>
      <c r="E62" s="55">
        <v>314925.59999999998</v>
      </c>
      <c r="F62" s="56" t="str">
        <f t="shared" si="1"/>
        <v>-</v>
      </c>
    </row>
    <row r="63" spans="1:6" ht="21" x14ac:dyDescent="0.25">
      <c r="A63" s="51" t="s">
        <v>280</v>
      </c>
      <c r="B63" s="52" t="s">
        <v>258</v>
      </c>
      <c r="C63" s="53" t="s">
        <v>334</v>
      </c>
      <c r="D63" s="54">
        <v>128900</v>
      </c>
      <c r="E63" s="55">
        <v>84648.6</v>
      </c>
      <c r="F63" s="56">
        <f t="shared" si="1"/>
        <v>44251.399999999994</v>
      </c>
    </row>
    <row r="64" spans="1:6" ht="72" x14ac:dyDescent="0.25">
      <c r="A64" s="63" t="s">
        <v>332</v>
      </c>
      <c r="B64" s="52" t="s">
        <v>258</v>
      </c>
      <c r="C64" s="53" t="s">
        <v>335</v>
      </c>
      <c r="D64" s="54">
        <v>604429.76</v>
      </c>
      <c r="E64" s="55">
        <v>604429.76</v>
      </c>
      <c r="F64" s="56" t="str">
        <f t="shared" si="1"/>
        <v>-</v>
      </c>
    </row>
    <row r="65" spans="1:6" ht="13.2" x14ac:dyDescent="0.25">
      <c r="A65" s="51" t="s">
        <v>336</v>
      </c>
      <c r="B65" s="52" t="s">
        <v>258</v>
      </c>
      <c r="C65" s="53" t="s">
        <v>337</v>
      </c>
      <c r="D65" s="54">
        <v>1185000</v>
      </c>
      <c r="E65" s="55">
        <v>914048.1</v>
      </c>
      <c r="F65" s="56">
        <f t="shared" si="1"/>
        <v>270951.90000000002</v>
      </c>
    </row>
    <row r="66" spans="1:6" ht="13.2" x14ac:dyDescent="0.25">
      <c r="A66" s="51" t="s">
        <v>338</v>
      </c>
      <c r="B66" s="52" t="s">
        <v>258</v>
      </c>
      <c r="C66" s="53" t="s">
        <v>339</v>
      </c>
      <c r="D66" s="54">
        <v>1185000</v>
      </c>
      <c r="E66" s="55">
        <v>914048.1</v>
      </c>
      <c r="F66" s="56">
        <f t="shared" si="1"/>
        <v>270951.90000000002</v>
      </c>
    </row>
    <row r="67" spans="1:6" ht="21" x14ac:dyDescent="0.25">
      <c r="A67" s="51" t="s">
        <v>340</v>
      </c>
      <c r="B67" s="52" t="s">
        <v>258</v>
      </c>
      <c r="C67" s="53" t="s">
        <v>341</v>
      </c>
      <c r="D67" s="54">
        <v>1185000</v>
      </c>
      <c r="E67" s="55">
        <v>914048.1</v>
      </c>
      <c r="F67" s="56">
        <f t="shared" si="1"/>
        <v>270951.90000000002</v>
      </c>
    </row>
    <row r="68" spans="1:6" ht="21" x14ac:dyDescent="0.25">
      <c r="A68" s="51" t="s">
        <v>269</v>
      </c>
      <c r="B68" s="52" t="s">
        <v>258</v>
      </c>
      <c r="C68" s="53" t="s">
        <v>342</v>
      </c>
      <c r="D68" s="54">
        <v>889035</v>
      </c>
      <c r="E68" s="55">
        <v>702140.38</v>
      </c>
      <c r="F68" s="56">
        <f t="shared" si="1"/>
        <v>186894.62</v>
      </c>
    </row>
    <row r="69" spans="1:6" ht="31.2" x14ac:dyDescent="0.25">
      <c r="A69" s="51" t="s">
        <v>273</v>
      </c>
      <c r="B69" s="52" t="s">
        <v>258</v>
      </c>
      <c r="C69" s="53" t="s">
        <v>343</v>
      </c>
      <c r="D69" s="54">
        <v>264865</v>
      </c>
      <c r="E69" s="55">
        <v>190918.41</v>
      </c>
      <c r="F69" s="56">
        <f t="shared" si="1"/>
        <v>73946.59</v>
      </c>
    </row>
    <row r="70" spans="1:6" ht="21" x14ac:dyDescent="0.25">
      <c r="A70" s="51" t="s">
        <v>280</v>
      </c>
      <c r="B70" s="52" t="s">
        <v>258</v>
      </c>
      <c r="C70" s="53" t="s">
        <v>344</v>
      </c>
      <c r="D70" s="54">
        <v>14513</v>
      </c>
      <c r="E70" s="55">
        <v>6934.31</v>
      </c>
      <c r="F70" s="56">
        <f t="shared" si="1"/>
        <v>7578.69</v>
      </c>
    </row>
    <row r="71" spans="1:6" ht="13.2" x14ac:dyDescent="0.25">
      <c r="A71" s="51" t="s">
        <v>282</v>
      </c>
      <c r="B71" s="52" t="s">
        <v>258</v>
      </c>
      <c r="C71" s="53" t="s">
        <v>345</v>
      </c>
      <c r="D71" s="54">
        <v>16587</v>
      </c>
      <c r="E71" s="55">
        <v>14055</v>
      </c>
      <c r="F71" s="56">
        <f t="shared" si="1"/>
        <v>2532</v>
      </c>
    </row>
    <row r="72" spans="1:6" ht="21" x14ac:dyDescent="0.25">
      <c r="A72" s="51" t="s">
        <v>346</v>
      </c>
      <c r="B72" s="52" t="s">
        <v>258</v>
      </c>
      <c r="C72" s="53" t="s">
        <v>347</v>
      </c>
      <c r="D72" s="54">
        <v>1742831</v>
      </c>
      <c r="E72" s="55">
        <v>1646885</v>
      </c>
      <c r="F72" s="56">
        <f t="shared" si="1"/>
        <v>95946</v>
      </c>
    </row>
    <row r="73" spans="1:6" ht="31.2" x14ac:dyDescent="0.25">
      <c r="A73" s="51" t="s">
        <v>348</v>
      </c>
      <c r="B73" s="52" t="s">
        <v>258</v>
      </c>
      <c r="C73" s="53" t="s">
        <v>349</v>
      </c>
      <c r="D73" s="54">
        <v>368000</v>
      </c>
      <c r="E73" s="55">
        <v>307974</v>
      </c>
      <c r="F73" s="56">
        <f t="shared" si="1"/>
        <v>60026</v>
      </c>
    </row>
    <row r="74" spans="1:6" ht="51.6" x14ac:dyDescent="0.25">
      <c r="A74" s="51" t="s">
        <v>350</v>
      </c>
      <c r="B74" s="52" t="s">
        <v>258</v>
      </c>
      <c r="C74" s="53" t="s">
        <v>351</v>
      </c>
      <c r="D74" s="54">
        <v>368000</v>
      </c>
      <c r="E74" s="55">
        <v>307974</v>
      </c>
      <c r="F74" s="56">
        <f t="shared" si="1"/>
        <v>60026</v>
      </c>
    </row>
    <row r="75" spans="1:6" ht="13.2" x14ac:dyDescent="0.25">
      <c r="A75" s="51" t="s">
        <v>238</v>
      </c>
      <c r="B75" s="52" t="s">
        <v>258</v>
      </c>
      <c r="C75" s="53" t="s">
        <v>352</v>
      </c>
      <c r="D75" s="54">
        <v>300000</v>
      </c>
      <c r="E75" s="55">
        <v>250000</v>
      </c>
      <c r="F75" s="56">
        <f t="shared" si="1"/>
        <v>50000</v>
      </c>
    </row>
    <row r="76" spans="1:6" ht="13.2" x14ac:dyDescent="0.25">
      <c r="A76" s="51" t="s">
        <v>282</v>
      </c>
      <c r="B76" s="52" t="s">
        <v>258</v>
      </c>
      <c r="C76" s="53" t="s">
        <v>353</v>
      </c>
      <c r="D76" s="54">
        <v>10000</v>
      </c>
      <c r="E76" s="55" t="s">
        <v>45</v>
      </c>
      <c r="F76" s="56">
        <f t="shared" si="1"/>
        <v>10000</v>
      </c>
    </row>
    <row r="77" spans="1:6" ht="13.2" x14ac:dyDescent="0.25">
      <c r="A77" s="51" t="s">
        <v>282</v>
      </c>
      <c r="B77" s="52" t="s">
        <v>258</v>
      </c>
      <c r="C77" s="53" t="s">
        <v>354</v>
      </c>
      <c r="D77" s="54">
        <v>58000</v>
      </c>
      <c r="E77" s="55">
        <v>57974</v>
      </c>
      <c r="F77" s="56">
        <f t="shared" si="1"/>
        <v>26</v>
      </c>
    </row>
    <row r="78" spans="1:6" ht="21" x14ac:dyDescent="0.25">
      <c r="A78" s="51" t="s">
        <v>355</v>
      </c>
      <c r="B78" s="52" t="s">
        <v>258</v>
      </c>
      <c r="C78" s="53" t="s">
        <v>356</v>
      </c>
      <c r="D78" s="54">
        <v>1374831</v>
      </c>
      <c r="E78" s="55">
        <v>1338911</v>
      </c>
      <c r="F78" s="56">
        <f t="shared" si="1"/>
        <v>35920</v>
      </c>
    </row>
    <row r="79" spans="1:6" ht="21" x14ac:dyDescent="0.25">
      <c r="A79" s="51" t="s">
        <v>316</v>
      </c>
      <c r="B79" s="52" t="s">
        <v>258</v>
      </c>
      <c r="C79" s="53" t="s">
        <v>357</v>
      </c>
      <c r="D79" s="54">
        <v>1374831</v>
      </c>
      <c r="E79" s="55">
        <v>1338911</v>
      </c>
      <c r="F79" s="56">
        <f t="shared" ref="F79:F110" si="2">IF(OR(D79="-",IF(E79="-",0,E79)&gt;=IF(D79="-",0,D79)),"-",IF(D79="-",0,D79)-IF(E79="-",0,E79))</f>
        <v>35920</v>
      </c>
    </row>
    <row r="80" spans="1:6" ht="72" x14ac:dyDescent="0.25">
      <c r="A80" s="63" t="s">
        <v>358</v>
      </c>
      <c r="B80" s="52" t="s">
        <v>258</v>
      </c>
      <c r="C80" s="53" t="s">
        <v>359</v>
      </c>
      <c r="D80" s="54">
        <v>1314831</v>
      </c>
      <c r="E80" s="55">
        <v>1314831</v>
      </c>
      <c r="F80" s="56" t="str">
        <f t="shared" si="2"/>
        <v>-</v>
      </c>
    </row>
    <row r="81" spans="1:6" ht="13.2" x14ac:dyDescent="0.25">
      <c r="A81" s="51" t="s">
        <v>282</v>
      </c>
      <c r="B81" s="52" t="s">
        <v>258</v>
      </c>
      <c r="C81" s="53" t="s">
        <v>360</v>
      </c>
      <c r="D81" s="54">
        <v>8670</v>
      </c>
      <c r="E81" s="55">
        <v>8562</v>
      </c>
      <c r="F81" s="56">
        <f t="shared" si="2"/>
        <v>108</v>
      </c>
    </row>
    <row r="82" spans="1:6" ht="13.2" x14ac:dyDescent="0.25">
      <c r="A82" s="51" t="s">
        <v>361</v>
      </c>
      <c r="B82" s="52" t="s">
        <v>258</v>
      </c>
      <c r="C82" s="53" t="s">
        <v>362</v>
      </c>
      <c r="D82" s="54">
        <v>51330</v>
      </c>
      <c r="E82" s="55">
        <v>15518</v>
      </c>
      <c r="F82" s="56">
        <f t="shared" si="2"/>
        <v>35812</v>
      </c>
    </row>
    <row r="83" spans="1:6" ht="13.2" x14ac:dyDescent="0.25">
      <c r="A83" s="51" t="s">
        <v>363</v>
      </c>
      <c r="B83" s="52" t="s">
        <v>258</v>
      </c>
      <c r="C83" s="53" t="s">
        <v>364</v>
      </c>
      <c r="D83" s="54">
        <v>55271455.049999997</v>
      </c>
      <c r="E83" s="55">
        <v>27021884.109999999</v>
      </c>
      <c r="F83" s="56">
        <f t="shared" si="2"/>
        <v>28249570.939999998</v>
      </c>
    </row>
    <row r="84" spans="1:6" ht="13.2" x14ac:dyDescent="0.25">
      <c r="A84" s="51" t="s">
        <v>365</v>
      </c>
      <c r="B84" s="52" t="s">
        <v>258</v>
      </c>
      <c r="C84" s="53" t="s">
        <v>366</v>
      </c>
      <c r="D84" s="54">
        <v>3502850</v>
      </c>
      <c r="E84" s="55">
        <v>2913050</v>
      </c>
      <c r="F84" s="56">
        <f t="shared" si="2"/>
        <v>589800</v>
      </c>
    </row>
    <row r="85" spans="1:6" ht="21" x14ac:dyDescent="0.25">
      <c r="A85" s="51" t="s">
        <v>367</v>
      </c>
      <c r="B85" s="52" t="s">
        <v>258</v>
      </c>
      <c r="C85" s="53" t="s">
        <v>368</v>
      </c>
      <c r="D85" s="54">
        <v>3502850</v>
      </c>
      <c r="E85" s="55">
        <v>2913050</v>
      </c>
      <c r="F85" s="56">
        <f t="shared" si="2"/>
        <v>589800</v>
      </c>
    </row>
    <row r="86" spans="1:6" ht="13.2" x14ac:dyDescent="0.25">
      <c r="A86" s="51" t="s">
        <v>282</v>
      </c>
      <c r="B86" s="52" t="s">
        <v>258</v>
      </c>
      <c r="C86" s="53" t="s">
        <v>369</v>
      </c>
      <c r="D86" s="54">
        <v>3500000</v>
      </c>
      <c r="E86" s="55">
        <v>2910200</v>
      </c>
      <c r="F86" s="56">
        <f t="shared" si="2"/>
        <v>589800</v>
      </c>
    </row>
    <row r="87" spans="1:6" ht="13.2" x14ac:dyDescent="0.25">
      <c r="A87" s="51" t="s">
        <v>282</v>
      </c>
      <c r="B87" s="52" t="s">
        <v>258</v>
      </c>
      <c r="C87" s="53" t="s">
        <v>370</v>
      </c>
      <c r="D87" s="54">
        <v>2850</v>
      </c>
      <c r="E87" s="55">
        <v>2850</v>
      </c>
      <c r="F87" s="56" t="str">
        <f t="shared" si="2"/>
        <v>-</v>
      </c>
    </row>
    <row r="88" spans="1:6" ht="13.2" x14ac:dyDescent="0.25">
      <c r="A88" s="51" t="s">
        <v>371</v>
      </c>
      <c r="B88" s="52" t="s">
        <v>258</v>
      </c>
      <c r="C88" s="53" t="s">
        <v>372</v>
      </c>
      <c r="D88" s="54">
        <v>39239670.310000002</v>
      </c>
      <c r="E88" s="55">
        <v>12983245.34</v>
      </c>
      <c r="F88" s="56">
        <f t="shared" si="2"/>
        <v>26256424.970000003</v>
      </c>
    </row>
    <row r="89" spans="1:6" ht="21" x14ac:dyDescent="0.25">
      <c r="A89" s="51" t="s">
        <v>373</v>
      </c>
      <c r="B89" s="52" t="s">
        <v>258</v>
      </c>
      <c r="C89" s="53" t="s">
        <v>374</v>
      </c>
      <c r="D89" s="54">
        <v>22921628.129999999</v>
      </c>
      <c r="E89" s="55">
        <v>172392.92</v>
      </c>
      <c r="F89" s="56">
        <f t="shared" si="2"/>
        <v>22749235.209999997</v>
      </c>
    </row>
    <row r="90" spans="1:6" ht="13.2" x14ac:dyDescent="0.25">
      <c r="A90" s="51" t="s">
        <v>282</v>
      </c>
      <c r="B90" s="52" t="s">
        <v>258</v>
      </c>
      <c r="C90" s="53" t="s">
        <v>375</v>
      </c>
      <c r="D90" s="54">
        <v>99400</v>
      </c>
      <c r="E90" s="55">
        <v>99400</v>
      </c>
      <c r="F90" s="56" t="str">
        <f t="shared" si="2"/>
        <v>-</v>
      </c>
    </row>
    <row r="91" spans="1:6" ht="13.2" x14ac:dyDescent="0.25">
      <c r="A91" s="51" t="s">
        <v>282</v>
      </c>
      <c r="B91" s="52" t="s">
        <v>258</v>
      </c>
      <c r="C91" s="53" t="s">
        <v>376</v>
      </c>
      <c r="D91" s="54">
        <v>5102688.63</v>
      </c>
      <c r="E91" s="55">
        <v>72992.92</v>
      </c>
      <c r="F91" s="56">
        <f t="shared" si="2"/>
        <v>5029695.71</v>
      </c>
    </row>
    <row r="92" spans="1:6" ht="31.2" x14ac:dyDescent="0.25">
      <c r="A92" s="51" t="s">
        <v>377</v>
      </c>
      <c r="B92" s="52" t="s">
        <v>258</v>
      </c>
      <c r="C92" s="53" t="s">
        <v>378</v>
      </c>
      <c r="D92" s="54">
        <v>17719539.5</v>
      </c>
      <c r="E92" s="55" t="s">
        <v>45</v>
      </c>
      <c r="F92" s="56">
        <f t="shared" si="2"/>
        <v>17719539.5</v>
      </c>
    </row>
    <row r="93" spans="1:6" ht="21" x14ac:dyDescent="0.25">
      <c r="A93" s="51" t="s">
        <v>367</v>
      </c>
      <c r="B93" s="52" t="s">
        <v>258</v>
      </c>
      <c r="C93" s="53" t="s">
        <v>379</v>
      </c>
      <c r="D93" s="54">
        <v>12841380</v>
      </c>
      <c r="E93" s="55">
        <v>9334190.2400000002</v>
      </c>
      <c r="F93" s="56">
        <f t="shared" si="2"/>
        <v>3507189.7599999998</v>
      </c>
    </row>
    <row r="94" spans="1:6" ht="13.2" x14ac:dyDescent="0.25">
      <c r="A94" s="51" t="s">
        <v>282</v>
      </c>
      <c r="B94" s="52" t="s">
        <v>258</v>
      </c>
      <c r="C94" s="53" t="s">
        <v>380</v>
      </c>
      <c r="D94" s="54">
        <v>1219800</v>
      </c>
      <c r="E94" s="55">
        <v>1161909</v>
      </c>
      <c r="F94" s="56">
        <f t="shared" si="2"/>
        <v>57891</v>
      </c>
    </row>
    <row r="95" spans="1:6" ht="13.2" x14ac:dyDescent="0.25">
      <c r="A95" s="51" t="s">
        <v>282</v>
      </c>
      <c r="B95" s="52" t="s">
        <v>258</v>
      </c>
      <c r="C95" s="53" t="s">
        <v>381</v>
      </c>
      <c r="D95" s="54">
        <v>411788</v>
      </c>
      <c r="E95" s="55">
        <v>403040</v>
      </c>
      <c r="F95" s="56">
        <f t="shared" si="2"/>
        <v>8748</v>
      </c>
    </row>
    <row r="96" spans="1:6" ht="13.2" x14ac:dyDescent="0.25">
      <c r="A96" s="51" t="s">
        <v>282</v>
      </c>
      <c r="B96" s="52" t="s">
        <v>258</v>
      </c>
      <c r="C96" s="53" t="s">
        <v>382</v>
      </c>
      <c r="D96" s="54">
        <v>7329112</v>
      </c>
      <c r="E96" s="55">
        <v>4494226</v>
      </c>
      <c r="F96" s="56">
        <f t="shared" si="2"/>
        <v>2834886</v>
      </c>
    </row>
    <row r="97" spans="1:6" ht="13.2" x14ac:dyDescent="0.25">
      <c r="A97" s="51" t="s">
        <v>282</v>
      </c>
      <c r="B97" s="52" t="s">
        <v>258</v>
      </c>
      <c r="C97" s="53" t="s">
        <v>383</v>
      </c>
      <c r="D97" s="54">
        <v>1039709</v>
      </c>
      <c r="E97" s="55">
        <v>937860.56</v>
      </c>
      <c r="F97" s="56">
        <f t="shared" si="2"/>
        <v>101848.43999999994</v>
      </c>
    </row>
    <row r="98" spans="1:6" ht="13.2" x14ac:dyDescent="0.25">
      <c r="A98" s="51" t="s">
        <v>282</v>
      </c>
      <c r="B98" s="52" t="s">
        <v>258</v>
      </c>
      <c r="C98" s="53" t="s">
        <v>384</v>
      </c>
      <c r="D98" s="54">
        <v>2820971</v>
      </c>
      <c r="E98" s="55">
        <v>2317154.6800000002</v>
      </c>
      <c r="F98" s="56">
        <f t="shared" si="2"/>
        <v>503816.31999999983</v>
      </c>
    </row>
    <row r="99" spans="1:6" ht="13.2" x14ac:dyDescent="0.25">
      <c r="A99" s="51" t="s">
        <v>282</v>
      </c>
      <c r="B99" s="52" t="s">
        <v>258</v>
      </c>
      <c r="C99" s="53" t="s">
        <v>385</v>
      </c>
      <c r="D99" s="54">
        <v>20000</v>
      </c>
      <c r="E99" s="55">
        <v>20000</v>
      </c>
      <c r="F99" s="56" t="str">
        <f t="shared" si="2"/>
        <v>-</v>
      </c>
    </row>
    <row r="100" spans="1:6" ht="21" x14ac:dyDescent="0.25">
      <c r="A100" s="51" t="s">
        <v>386</v>
      </c>
      <c r="B100" s="52" t="s">
        <v>258</v>
      </c>
      <c r="C100" s="53" t="s">
        <v>387</v>
      </c>
      <c r="D100" s="54">
        <v>3476662.18</v>
      </c>
      <c r="E100" s="55">
        <v>3476662.18</v>
      </c>
      <c r="F100" s="56" t="str">
        <f t="shared" si="2"/>
        <v>-</v>
      </c>
    </row>
    <row r="101" spans="1:6" ht="13.2" x14ac:dyDescent="0.25">
      <c r="A101" s="51" t="s">
        <v>282</v>
      </c>
      <c r="B101" s="52" t="s">
        <v>258</v>
      </c>
      <c r="C101" s="53" t="s">
        <v>388</v>
      </c>
      <c r="D101" s="54">
        <v>3476662.18</v>
      </c>
      <c r="E101" s="55">
        <v>3476662.18</v>
      </c>
      <c r="F101" s="56" t="str">
        <f t="shared" si="2"/>
        <v>-</v>
      </c>
    </row>
    <row r="102" spans="1:6" ht="13.2" x14ac:dyDescent="0.25">
      <c r="A102" s="51" t="s">
        <v>389</v>
      </c>
      <c r="B102" s="52" t="s">
        <v>258</v>
      </c>
      <c r="C102" s="53" t="s">
        <v>390</v>
      </c>
      <c r="D102" s="54">
        <v>12528934.74</v>
      </c>
      <c r="E102" s="55">
        <v>11125588.77</v>
      </c>
      <c r="F102" s="56">
        <f t="shared" si="2"/>
        <v>1403345.9700000007</v>
      </c>
    </row>
    <row r="103" spans="1:6" ht="21" x14ac:dyDescent="0.25">
      <c r="A103" s="51" t="s">
        <v>373</v>
      </c>
      <c r="B103" s="52" t="s">
        <v>258</v>
      </c>
      <c r="C103" s="53" t="s">
        <v>391</v>
      </c>
      <c r="D103" s="54">
        <v>208000</v>
      </c>
      <c r="E103" s="55">
        <v>14890.1</v>
      </c>
      <c r="F103" s="56">
        <f t="shared" si="2"/>
        <v>193109.9</v>
      </c>
    </row>
    <row r="104" spans="1:6" ht="13.2" x14ac:dyDescent="0.25">
      <c r="A104" s="51" t="s">
        <v>282</v>
      </c>
      <c r="B104" s="52" t="s">
        <v>258</v>
      </c>
      <c r="C104" s="53" t="s">
        <v>392</v>
      </c>
      <c r="D104" s="54">
        <v>208000</v>
      </c>
      <c r="E104" s="55">
        <v>14890.1</v>
      </c>
      <c r="F104" s="56">
        <f t="shared" si="2"/>
        <v>193109.9</v>
      </c>
    </row>
    <row r="105" spans="1:6" ht="41.4" x14ac:dyDescent="0.25">
      <c r="A105" s="51" t="s">
        <v>393</v>
      </c>
      <c r="B105" s="52" t="s">
        <v>258</v>
      </c>
      <c r="C105" s="53" t="s">
        <v>394</v>
      </c>
      <c r="D105" s="54">
        <v>12320934.74</v>
      </c>
      <c r="E105" s="55">
        <v>11110698.67</v>
      </c>
      <c r="F105" s="56">
        <f t="shared" si="2"/>
        <v>1210236.0700000003</v>
      </c>
    </row>
    <row r="106" spans="1:6" ht="41.4" x14ac:dyDescent="0.25">
      <c r="A106" s="51" t="s">
        <v>310</v>
      </c>
      <c r="B106" s="52" t="s">
        <v>258</v>
      </c>
      <c r="C106" s="53" t="s">
        <v>395</v>
      </c>
      <c r="D106" s="54">
        <v>3199759.4</v>
      </c>
      <c r="E106" s="55">
        <v>2861773.73</v>
      </c>
      <c r="F106" s="56">
        <f t="shared" si="2"/>
        <v>337985.66999999993</v>
      </c>
    </row>
    <row r="107" spans="1:6" ht="41.4" x14ac:dyDescent="0.25">
      <c r="A107" s="51" t="s">
        <v>310</v>
      </c>
      <c r="B107" s="52" t="s">
        <v>258</v>
      </c>
      <c r="C107" s="53" t="s">
        <v>396</v>
      </c>
      <c r="D107" s="54">
        <v>7021175.3399999999</v>
      </c>
      <c r="E107" s="55">
        <v>6789175.3399999999</v>
      </c>
      <c r="F107" s="56">
        <f t="shared" si="2"/>
        <v>232000</v>
      </c>
    </row>
    <row r="108" spans="1:6" ht="41.4" x14ac:dyDescent="0.25">
      <c r="A108" s="51" t="s">
        <v>310</v>
      </c>
      <c r="B108" s="52" t="s">
        <v>258</v>
      </c>
      <c r="C108" s="53" t="s">
        <v>397</v>
      </c>
      <c r="D108" s="54">
        <v>2100000</v>
      </c>
      <c r="E108" s="55">
        <v>1459749.6</v>
      </c>
      <c r="F108" s="56">
        <f t="shared" si="2"/>
        <v>640250.39999999991</v>
      </c>
    </row>
    <row r="109" spans="1:6" ht="13.2" x14ac:dyDescent="0.25">
      <c r="A109" s="51" t="s">
        <v>398</v>
      </c>
      <c r="B109" s="52" t="s">
        <v>258</v>
      </c>
      <c r="C109" s="53" t="s">
        <v>399</v>
      </c>
      <c r="D109" s="54">
        <v>49179936.710000001</v>
      </c>
      <c r="E109" s="55">
        <v>18651083.27</v>
      </c>
      <c r="F109" s="56">
        <f t="shared" si="2"/>
        <v>30528853.440000001</v>
      </c>
    </row>
    <row r="110" spans="1:6" ht="13.2" x14ac:dyDescent="0.25">
      <c r="A110" s="51" t="s">
        <v>400</v>
      </c>
      <c r="B110" s="52" t="s">
        <v>258</v>
      </c>
      <c r="C110" s="53" t="s">
        <v>401</v>
      </c>
      <c r="D110" s="54">
        <v>7454462.29</v>
      </c>
      <c r="E110" s="55">
        <v>2108190.7200000002</v>
      </c>
      <c r="F110" s="56">
        <f t="shared" si="2"/>
        <v>5346271.57</v>
      </c>
    </row>
    <row r="111" spans="1:6" ht="21" x14ac:dyDescent="0.25">
      <c r="A111" s="51" t="s">
        <v>402</v>
      </c>
      <c r="B111" s="52" t="s">
        <v>258</v>
      </c>
      <c r="C111" s="53" t="s">
        <v>403</v>
      </c>
      <c r="D111" s="54">
        <v>4678112.29</v>
      </c>
      <c r="E111" s="55" t="s">
        <v>45</v>
      </c>
      <c r="F111" s="56">
        <f t="shared" ref="F111:F142" si="3">IF(OR(D111="-",IF(E111="-",0,E111)&gt;=IF(D111="-",0,D111)),"-",IF(D111="-",0,D111)-IF(E111="-",0,E111))</f>
        <v>4678112.29</v>
      </c>
    </row>
    <row r="112" spans="1:6" ht="13.2" x14ac:dyDescent="0.25">
      <c r="A112" s="51" t="s">
        <v>282</v>
      </c>
      <c r="B112" s="52" t="s">
        <v>258</v>
      </c>
      <c r="C112" s="53" t="s">
        <v>404</v>
      </c>
      <c r="D112" s="54">
        <v>4678112.29</v>
      </c>
      <c r="E112" s="55" t="s">
        <v>45</v>
      </c>
      <c r="F112" s="56">
        <f t="shared" si="3"/>
        <v>4678112.29</v>
      </c>
    </row>
    <row r="113" spans="1:6" ht="21" x14ac:dyDescent="0.25">
      <c r="A113" s="51" t="s">
        <v>405</v>
      </c>
      <c r="B113" s="52" t="s">
        <v>258</v>
      </c>
      <c r="C113" s="53" t="s">
        <v>406</v>
      </c>
      <c r="D113" s="54">
        <v>2776350</v>
      </c>
      <c r="E113" s="55">
        <v>2108190.7200000002</v>
      </c>
      <c r="F113" s="56">
        <f t="shared" si="3"/>
        <v>668159.2799999998</v>
      </c>
    </row>
    <row r="114" spans="1:6" ht="13.2" x14ac:dyDescent="0.25">
      <c r="A114" s="51" t="s">
        <v>282</v>
      </c>
      <c r="B114" s="52" t="s">
        <v>258</v>
      </c>
      <c r="C114" s="53" t="s">
        <v>407</v>
      </c>
      <c r="D114" s="54">
        <v>2725650</v>
      </c>
      <c r="E114" s="55">
        <v>2057590.72</v>
      </c>
      <c r="F114" s="56">
        <f t="shared" si="3"/>
        <v>668059.28</v>
      </c>
    </row>
    <row r="115" spans="1:6" ht="13.2" x14ac:dyDescent="0.25">
      <c r="A115" s="51" t="s">
        <v>282</v>
      </c>
      <c r="B115" s="52" t="s">
        <v>258</v>
      </c>
      <c r="C115" s="53" t="s">
        <v>408</v>
      </c>
      <c r="D115" s="54">
        <v>50700</v>
      </c>
      <c r="E115" s="55">
        <v>50600</v>
      </c>
      <c r="F115" s="56">
        <f t="shared" si="3"/>
        <v>100</v>
      </c>
    </row>
    <row r="116" spans="1:6" ht="13.2" x14ac:dyDescent="0.25">
      <c r="A116" s="51" t="s">
        <v>409</v>
      </c>
      <c r="B116" s="52" t="s">
        <v>258</v>
      </c>
      <c r="C116" s="53" t="s">
        <v>410</v>
      </c>
      <c r="D116" s="54">
        <v>9900671.8699999992</v>
      </c>
      <c r="E116" s="55">
        <v>1938724.74</v>
      </c>
      <c r="F116" s="56">
        <f t="shared" si="3"/>
        <v>7961947.129999999</v>
      </c>
    </row>
    <row r="117" spans="1:6" ht="31.2" x14ac:dyDescent="0.25">
      <c r="A117" s="51" t="s">
        <v>411</v>
      </c>
      <c r="B117" s="52" t="s">
        <v>258</v>
      </c>
      <c r="C117" s="53" t="s">
        <v>412</v>
      </c>
      <c r="D117" s="54">
        <v>9900671.8699999992</v>
      </c>
      <c r="E117" s="55">
        <v>1938724.74</v>
      </c>
      <c r="F117" s="56">
        <f t="shared" si="3"/>
        <v>7961947.129999999</v>
      </c>
    </row>
    <row r="118" spans="1:6" ht="13.2" x14ac:dyDescent="0.25">
      <c r="A118" s="51" t="s">
        <v>282</v>
      </c>
      <c r="B118" s="52" t="s">
        <v>258</v>
      </c>
      <c r="C118" s="53" t="s">
        <v>413</v>
      </c>
      <c r="D118" s="54">
        <v>2687258.27</v>
      </c>
      <c r="E118" s="55">
        <v>424396.39</v>
      </c>
      <c r="F118" s="56">
        <f t="shared" si="3"/>
        <v>2262861.88</v>
      </c>
    </row>
    <row r="119" spans="1:6" ht="31.2" x14ac:dyDescent="0.25">
      <c r="A119" s="51" t="s">
        <v>377</v>
      </c>
      <c r="B119" s="52" t="s">
        <v>258</v>
      </c>
      <c r="C119" s="53" t="s">
        <v>414</v>
      </c>
      <c r="D119" s="54">
        <v>7213413.5999999996</v>
      </c>
      <c r="E119" s="55">
        <v>1514328.35</v>
      </c>
      <c r="F119" s="56">
        <f t="shared" si="3"/>
        <v>5699085.25</v>
      </c>
    </row>
    <row r="120" spans="1:6" ht="13.2" x14ac:dyDescent="0.25">
      <c r="A120" s="51" t="s">
        <v>415</v>
      </c>
      <c r="B120" s="52" t="s">
        <v>258</v>
      </c>
      <c r="C120" s="53" t="s">
        <v>416</v>
      </c>
      <c r="D120" s="54">
        <v>31824802.550000001</v>
      </c>
      <c r="E120" s="55">
        <v>14604167.810000001</v>
      </c>
      <c r="F120" s="56">
        <f t="shared" si="3"/>
        <v>17220634.740000002</v>
      </c>
    </row>
    <row r="121" spans="1:6" ht="31.2" x14ac:dyDescent="0.25">
      <c r="A121" s="51" t="s">
        <v>411</v>
      </c>
      <c r="B121" s="52" t="s">
        <v>258</v>
      </c>
      <c r="C121" s="53" t="s">
        <v>417</v>
      </c>
      <c r="D121" s="54">
        <v>507710.44</v>
      </c>
      <c r="E121" s="55">
        <v>391048.78</v>
      </c>
      <c r="F121" s="56">
        <f t="shared" si="3"/>
        <v>116661.65999999997</v>
      </c>
    </row>
    <row r="122" spans="1:6" ht="13.2" x14ac:dyDescent="0.25">
      <c r="A122" s="51" t="s">
        <v>282</v>
      </c>
      <c r="B122" s="52" t="s">
        <v>258</v>
      </c>
      <c r="C122" s="53" t="s">
        <v>418</v>
      </c>
      <c r="D122" s="54">
        <v>507710.44</v>
      </c>
      <c r="E122" s="55">
        <v>391048.78</v>
      </c>
      <c r="F122" s="56">
        <f t="shared" si="3"/>
        <v>116661.65999999997</v>
      </c>
    </row>
    <row r="123" spans="1:6" ht="21" x14ac:dyDescent="0.25">
      <c r="A123" s="51" t="s">
        <v>419</v>
      </c>
      <c r="B123" s="52" t="s">
        <v>258</v>
      </c>
      <c r="C123" s="53" t="s">
        <v>420</v>
      </c>
      <c r="D123" s="54">
        <v>19880119.109999999</v>
      </c>
      <c r="E123" s="55">
        <v>14084951.029999999</v>
      </c>
      <c r="F123" s="56">
        <f t="shared" si="3"/>
        <v>5795168.0800000001</v>
      </c>
    </row>
    <row r="124" spans="1:6" ht="13.2" x14ac:dyDescent="0.25">
      <c r="A124" s="51" t="s">
        <v>282</v>
      </c>
      <c r="B124" s="52" t="s">
        <v>258</v>
      </c>
      <c r="C124" s="53" t="s">
        <v>421</v>
      </c>
      <c r="D124" s="54">
        <v>11977275.460000001</v>
      </c>
      <c r="E124" s="55">
        <v>8424402.2699999996</v>
      </c>
      <c r="F124" s="56">
        <f t="shared" si="3"/>
        <v>3552873.1900000013</v>
      </c>
    </row>
    <row r="125" spans="1:6" ht="13.2" x14ac:dyDescent="0.25">
      <c r="A125" s="51" t="s">
        <v>284</v>
      </c>
      <c r="B125" s="52" t="s">
        <v>258</v>
      </c>
      <c r="C125" s="53" t="s">
        <v>422</v>
      </c>
      <c r="D125" s="54">
        <v>11377.65</v>
      </c>
      <c r="E125" s="55">
        <v>11377.65</v>
      </c>
      <c r="F125" s="56" t="str">
        <f t="shared" si="3"/>
        <v>-</v>
      </c>
    </row>
    <row r="126" spans="1:6" ht="13.2" x14ac:dyDescent="0.25">
      <c r="A126" s="51" t="s">
        <v>282</v>
      </c>
      <c r="B126" s="52" t="s">
        <v>258</v>
      </c>
      <c r="C126" s="53" t="s">
        <v>423</v>
      </c>
      <c r="D126" s="54">
        <v>2239245</v>
      </c>
      <c r="E126" s="55">
        <v>1906001</v>
      </c>
      <c r="F126" s="56">
        <f t="shared" si="3"/>
        <v>333244</v>
      </c>
    </row>
    <row r="127" spans="1:6" ht="13.2" x14ac:dyDescent="0.25">
      <c r="A127" s="51" t="s">
        <v>282</v>
      </c>
      <c r="B127" s="52" t="s">
        <v>258</v>
      </c>
      <c r="C127" s="53" t="s">
        <v>424</v>
      </c>
      <c r="D127" s="54">
        <v>4589921</v>
      </c>
      <c r="E127" s="55">
        <v>3066605</v>
      </c>
      <c r="F127" s="56">
        <f t="shared" si="3"/>
        <v>1523316</v>
      </c>
    </row>
    <row r="128" spans="1:6" ht="13.2" x14ac:dyDescent="0.25">
      <c r="A128" s="51" t="s">
        <v>282</v>
      </c>
      <c r="B128" s="52" t="s">
        <v>258</v>
      </c>
      <c r="C128" s="53" t="s">
        <v>425</v>
      </c>
      <c r="D128" s="54">
        <v>592600</v>
      </c>
      <c r="E128" s="55">
        <v>398502.11</v>
      </c>
      <c r="F128" s="56">
        <f t="shared" si="3"/>
        <v>194097.89</v>
      </c>
    </row>
    <row r="129" spans="1:6" ht="13.2" x14ac:dyDescent="0.25">
      <c r="A129" s="51" t="s">
        <v>282</v>
      </c>
      <c r="B129" s="52" t="s">
        <v>258</v>
      </c>
      <c r="C129" s="53" t="s">
        <v>426</v>
      </c>
      <c r="D129" s="54">
        <v>266500</v>
      </c>
      <c r="E129" s="55">
        <v>88900</v>
      </c>
      <c r="F129" s="56">
        <f t="shared" si="3"/>
        <v>177600</v>
      </c>
    </row>
    <row r="130" spans="1:6" ht="13.2" x14ac:dyDescent="0.25">
      <c r="A130" s="51" t="s">
        <v>282</v>
      </c>
      <c r="B130" s="52" t="s">
        <v>258</v>
      </c>
      <c r="C130" s="53" t="s">
        <v>427</v>
      </c>
      <c r="D130" s="54">
        <v>203200</v>
      </c>
      <c r="E130" s="55">
        <v>189163</v>
      </c>
      <c r="F130" s="56">
        <f t="shared" si="3"/>
        <v>14037</v>
      </c>
    </row>
    <row r="131" spans="1:6" ht="21" x14ac:dyDescent="0.25">
      <c r="A131" s="51" t="s">
        <v>386</v>
      </c>
      <c r="B131" s="52" t="s">
        <v>258</v>
      </c>
      <c r="C131" s="53" t="s">
        <v>428</v>
      </c>
      <c r="D131" s="54">
        <v>384273</v>
      </c>
      <c r="E131" s="55">
        <v>120024</v>
      </c>
      <c r="F131" s="56">
        <f t="shared" si="3"/>
        <v>264249</v>
      </c>
    </row>
    <row r="132" spans="1:6" ht="13.2" x14ac:dyDescent="0.25">
      <c r="A132" s="51" t="s">
        <v>282</v>
      </c>
      <c r="B132" s="52" t="s">
        <v>258</v>
      </c>
      <c r="C132" s="53" t="s">
        <v>429</v>
      </c>
      <c r="D132" s="54">
        <v>384273</v>
      </c>
      <c r="E132" s="55">
        <v>120024</v>
      </c>
      <c r="F132" s="56">
        <f t="shared" si="3"/>
        <v>264249</v>
      </c>
    </row>
    <row r="133" spans="1:6" ht="21" x14ac:dyDescent="0.25">
      <c r="A133" s="51" t="s">
        <v>430</v>
      </c>
      <c r="B133" s="52" t="s">
        <v>258</v>
      </c>
      <c r="C133" s="53" t="s">
        <v>431</v>
      </c>
      <c r="D133" s="54">
        <v>11052700</v>
      </c>
      <c r="E133" s="55">
        <v>8144</v>
      </c>
      <c r="F133" s="56">
        <f t="shared" si="3"/>
        <v>11044556</v>
      </c>
    </row>
    <row r="134" spans="1:6" ht="13.2" x14ac:dyDescent="0.25">
      <c r="A134" s="51" t="s">
        <v>282</v>
      </c>
      <c r="B134" s="52" t="s">
        <v>258</v>
      </c>
      <c r="C134" s="53" t="s">
        <v>432</v>
      </c>
      <c r="D134" s="54">
        <v>11052700</v>
      </c>
      <c r="E134" s="55">
        <v>8144</v>
      </c>
      <c r="F134" s="56">
        <f t="shared" si="3"/>
        <v>11044556</v>
      </c>
    </row>
    <row r="135" spans="1:6" ht="13.2" x14ac:dyDescent="0.25">
      <c r="A135" s="51" t="s">
        <v>433</v>
      </c>
      <c r="B135" s="52" t="s">
        <v>258</v>
      </c>
      <c r="C135" s="53" t="s">
        <v>434</v>
      </c>
      <c r="D135" s="54">
        <v>495115.52000000002</v>
      </c>
      <c r="E135" s="55">
        <v>495115.52000000002</v>
      </c>
      <c r="F135" s="56" t="str">
        <f t="shared" si="3"/>
        <v>-</v>
      </c>
    </row>
    <row r="136" spans="1:6" ht="13.2" x14ac:dyDescent="0.25">
      <c r="A136" s="51" t="s">
        <v>435</v>
      </c>
      <c r="B136" s="52" t="s">
        <v>258</v>
      </c>
      <c r="C136" s="53" t="s">
        <v>436</v>
      </c>
      <c r="D136" s="54">
        <v>495115.52000000002</v>
      </c>
      <c r="E136" s="55">
        <v>495115.52000000002</v>
      </c>
      <c r="F136" s="56" t="str">
        <f t="shared" si="3"/>
        <v>-</v>
      </c>
    </row>
    <row r="137" spans="1:6" ht="21" x14ac:dyDescent="0.25">
      <c r="A137" s="51" t="s">
        <v>437</v>
      </c>
      <c r="B137" s="52" t="s">
        <v>258</v>
      </c>
      <c r="C137" s="53" t="s">
        <v>438</v>
      </c>
      <c r="D137" s="54">
        <v>495115.52000000002</v>
      </c>
      <c r="E137" s="55">
        <v>495115.52000000002</v>
      </c>
      <c r="F137" s="56" t="str">
        <f t="shared" si="3"/>
        <v>-</v>
      </c>
    </row>
    <row r="138" spans="1:6" ht="13.2" x14ac:dyDescent="0.25">
      <c r="A138" s="51" t="s">
        <v>439</v>
      </c>
      <c r="B138" s="52" t="s">
        <v>258</v>
      </c>
      <c r="C138" s="53" t="s">
        <v>440</v>
      </c>
      <c r="D138" s="54">
        <v>443315.52</v>
      </c>
      <c r="E138" s="55">
        <v>443315.52</v>
      </c>
      <c r="F138" s="56" t="str">
        <f t="shared" si="3"/>
        <v>-</v>
      </c>
    </row>
    <row r="139" spans="1:6" ht="13.2" x14ac:dyDescent="0.25">
      <c r="A139" s="51" t="s">
        <v>439</v>
      </c>
      <c r="B139" s="52" t="s">
        <v>258</v>
      </c>
      <c r="C139" s="53" t="s">
        <v>441</v>
      </c>
      <c r="D139" s="54">
        <v>51800</v>
      </c>
      <c r="E139" s="55">
        <v>51800</v>
      </c>
      <c r="F139" s="56" t="str">
        <f t="shared" si="3"/>
        <v>-</v>
      </c>
    </row>
    <row r="140" spans="1:6" ht="13.2" x14ac:dyDescent="0.25">
      <c r="A140" s="51" t="s">
        <v>442</v>
      </c>
      <c r="B140" s="52" t="s">
        <v>258</v>
      </c>
      <c r="C140" s="53" t="s">
        <v>443</v>
      </c>
      <c r="D140" s="54">
        <v>37066173.280000001</v>
      </c>
      <c r="E140" s="55">
        <v>24778321.68</v>
      </c>
      <c r="F140" s="56">
        <f t="shared" si="3"/>
        <v>12287851.600000001</v>
      </c>
    </row>
    <row r="141" spans="1:6" ht="13.2" x14ac:dyDescent="0.25">
      <c r="A141" s="51" t="s">
        <v>444</v>
      </c>
      <c r="B141" s="52" t="s">
        <v>258</v>
      </c>
      <c r="C141" s="53" t="s">
        <v>445</v>
      </c>
      <c r="D141" s="54">
        <v>37066173.280000001</v>
      </c>
      <c r="E141" s="55">
        <v>24778321.68</v>
      </c>
      <c r="F141" s="56">
        <f t="shared" si="3"/>
        <v>12287851.600000001</v>
      </c>
    </row>
    <row r="142" spans="1:6" ht="21" x14ac:dyDescent="0.25">
      <c r="A142" s="51" t="s">
        <v>446</v>
      </c>
      <c r="B142" s="52" t="s">
        <v>258</v>
      </c>
      <c r="C142" s="53" t="s">
        <v>447</v>
      </c>
      <c r="D142" s="54">
        <v>37066173.280000001</v>
      </c>
      <c r="E142" s="55">
        <v>24778321.68</v>
      </c>
      <c r="F142" s="56">
        <f t="shared" si="3"/>
        <v>12287851.600000001</v>
      </c>
    </row>
    <row r="143" spans="1:6" ht="41.4" x14ac:dyDescent="0.25">
      <c r="A143" s="51" t="s">
        <v>448</v>
      </c>
      <c r="B143" s="52" t="s">
        <v>258</v>
      </c>
      <c r="C143" s="53" t="s">
        <v>449</v>
      </c>
      <c r="D143" s="54">
        <v>17426050</v>
      </c>
      <c r="E143" s="55">
        <v>13780000</v>
      </c>
      <c r="F143" s="56">
        <f t="shared" ref="F143:F174" si="4">IF(OR(D143="-",IF(E143="-",0,E143)&gt;=IF(D143="-",0,D143)),"-",IF(D143="-",0,D143)-IF(E143="-",0,E143))</f>
        <v>3646050</v>
      </c>
    </row>
    <row r="144" spans="1:6" ht="13.2" x14ac:dyDescent="0.25">
      <c r="A144" s="51" t="s">
        <v>439</v>
      </c>
      <c r="B144" s="52" t="s">
        <v>258</v>
      </c>
      <c r="C144" s="53" t="s">
        <v>450</v>
      </c>
      <c r="D144" s="54">
        <v>16391400</v>
      </c>
      <c r="E144" s="55">
        <v>8697923.4000000004</v>
      </c>
      <c r="F144" s="56">
        <f t="shared" si="4"/>
        <v>7693476.5999999996</v>
      </c>
    </row>
    <row r="145" spans="1:6" ht="13.2" x14ac:dyDescent="0.25">
      <c r="A145" s="51" t="s">
        <v>439</v>
      </c>
      <c r="B145" s="52" t="s">
        <v>258</v>
      </c>
      <c r="C145" s="53" t="s">
        <v>451</v>
      </c>
      <c r="D145" s="54">
        <v>1651425</v>
      </c>
      <c r="E145" s="55">
        <v>1100000</v>
      </c>
      <c r="F145" s="56">
        <f t="shared" si="4"/>
        <v>551425</v>
      </c>
    </row>
    <row r="146" spans="1:6" ht="13.2" x14ac:dyDescent="0.25">
      <c r="A146" s="51" t="s">
        <v>439</v>
      </c>
      <c r="B146" s="52" t="s">
        <v>258</v>
      </c>
      <c r="C146" s="53" t="s">
        <v>452</v>
      </c>
      <c r="D146" s="54">
        <v>1073000</v>
      </c>
      <c r="E146" s="55">
        <v>676100</v>
      </c>
      <c r="F146" s="56">
        <f t="shared" si="4"/>
        <v>396900</v>
      </c>
    </row>
    <row r="147" spans="1:6" ht="13.2" x14ac:dyDescent="0.25">
      <c r="A147" s="51" t="s">
        <v>439</v>
      </c>
      <c r="B147" s="52" t="s">
        <v>258</v>
      </c>
      <c r="C147" s="53" t="s">
        <v>453</v>
      </c>
      <c r="D147" s="54">
        <v>166700</v>
      </c>
      <c r="E147" s="55">
        <v>166700</v>
      </c>
      <c r="F147" s="56" t="str">
        <f t="shared" si="4"/>
        <v>-</v>
      </c>
    </row>
    <row r="148" spans="1:6" ht="13.2" x14ac:dyDescent="0.25">
      <c r="A148" s="51" t="s">
        <v>439</v>
      </c>
      <c r="B148" s="52" t="s">
        <v>258</v>
      </c>
      <c r="C148" s="53" t="s">
        <v>454</v>
      </c>
      <c r="D148" s="54">
        <v>25000</v>
      </c>
      <c r="E148" s="55">
        <v>25000</v>
      </c>
      <c r="F148" s="56" t="str">
        <f t="shared" si="4"/>
        <v>-</v>
      </c>
    </row>
    <row r="149" spans="1:6" ht="13.2" x14ac:dyDescent="0.25">
      <c r="A149" s="51" t="s">
        <v>439</v>
      </c>
      <c r="B149" s="52" t="s">
        <v>258</v>
      </c>
      <c r="C149" s="53" t="s">
        <v>455</v>
      </c>
      <c r="D149" s="54">
        <v>332598.28000000003</v>
      </c>
      <c r="E149" s="55">
        <v>332598.28000000003</v>
      </c>
      <c r="F149" s="56" t="str">
        <f t="shared" si="4"/>
        <v>-</v>
      </c>
    </row>
    <row r="150" spans="1:6" ht="13.2" x14ac:dyDescent="0.25">
      <c r="A150" s="51" t="s">
        <v>456</v>
      </c>
      <c r="B150" s="52" t="s">
        <v>258</v>
      </c>
      <c r="C150" s="53" t="s">
        <v>457</v>
      </c>
      <c r="D150" s="54">
        <v>6503023.7999999998</v>
      </c>
      <c r="E150" s="55">
        <v>5428787.7999999998</v>
      </c>
      <c r="F150" s="56">
        <f t="shared" si="4"/>
        <v>1074236</v>
      </c>
    </row>
    <row r="151" spans="1:6" ht="13.2" x14ac:dyDescent="0.25">
      <c r="A151" s="51" t="s">
        <v>458</v>
      </c>
      <c r="B151" s="52" t="s">
        <v>258</v>
      </c>
      <c r="C151" s="53" t="s">
        <v>459</v>
      </c>
      <c r="D151" s="54">
        <v>3715883</v>
      </c>
      <c r="E151" s="55">
        <v>2662147</v>
      </c>
      <c r="F151" s="56">
        <f t="shared" si="4"/>
        <v>1053736</v>
      </c>
    </row>
    <row r="152" spans="1:6" ht="21" x14ac:dyDescent="0.25">
      <c r="A152" s="51" t="s">
        <v>460</v>
      </c>
      <c r="B152" s="52" t="s">
        <v>258</v>
      </c>
      <c r="C152" s="53" t="s">
        <v>461</v>
      </c>
      <c r="D152" s="54">
        <v>3715883</v>
      </c>
      <c r="E152" s="55">
        <v>2662147</v>
      </c>
      <c r="F152" s="56">
        <f t="shared" si="4"/>
        <v>1053736</v>
      </c>
    </row>
    <row r="153" spans="1:6" ht="21" x14ac:dyDescent="0.25">
      <c r="A153" s="51" t="s">
        <v>462</v>
      </c>
      <c r="B153" s="52" t="s">
        <v>258</v>
      </c>
      <c r="C153" s="53" t="s">
        <v>463</v>
      </c>
      <c r="D153" s="54">
        <v>3715883</v>
      </c>
      <c r="E153" s="55">
        <v>2662147</v>
      </c>
      <c r="F153" s="56">
        <f t="shared" si="4"/>
        <v>1053736</v>
      </c>
    </row>
    <row r="154" spans="1:6" ht="13.2" x14ac:dyDescent="0.25">
      <c r="A154" s="51" t="s">
        <v>464</v>
      </c>
      <c r="B154" s="52" t="s">
        <v>258</v>
      </c>
      <c r="C154" s="53" t="s">
        <v>465</v>
      </c>
      <c r="D154" s="54">
        <v>2787140.8</v>
      </c>
      <c r="E154" s="55">
        <v>2766640.8</v>
      </c>
      <c r="F154" s="56">
        <f t="shared" si="4"/>
        <v>20500</v>
      </c>
    </row>
    <row r="155" spans="1:6" ht="21" x14ac:dyDescent="0.25">
      <c r="A155" s="51" t="s">
        <v>460</v>
      </c>
      <c r="B155" s="52" t="s">
        <v>258</v>
      </c>
      <c r="C155" s="53" t="s">
        <v>466</v>
      </c>
      <c r="D155" s="54">
        <v>55000</v>
      </c>
      <c r="E155" s="55">
        <v>34500</v>
      </c>
      <c r="F155" s="56">
        <f t="shared" si="4"/>
        <v>20500</v>
      </c>
    </row>
    <row r="156" spans="1:6" ht="21" x14ac:dyDescent="0.25">
      <c r="A156" s="51" t="s">
        <v>467</v>
      </c>
      <c r="B156" s="52" t="s">
        <v>258</v>
      </c>
      <c r="C156" s="53" t="s">
        <v>468</v>
      </c>
      <c r="D156" s="54">
        <v>55000</v>
      </c>
      <c r="E156" s="55">
        <v>34500</v>
      </c>
      <c r="F156" s="56">
        <f t="shared" si="4"/>
        <v>20500</v>
      </c>
    </row>
    <row r="157" spans="1:6" ht="13.2" x14ac:dyDescent="0.25">
      <c r="A157" s="51" t="s">
        <v>469</v>
      </c>
      <c r="B157" s="52" t="s">
        <v>258</v>
      </c>
      <c r="C157" s="53" t="s">
        <v>470</v>
      </c>
      <c r="D157" s="54">
        <v>2732140.8</v>
      </c>
      <c r="E157" s="55">
        <v>2732140.8</v>
      </c>
      <c r="F157" s="56" t="str">
        <f t="shared" si="4"/>
        <v>-</v>
      </c>
    </row>
    <row r="158" spans="1:6" ht="13.2" x14ac:dyDescent="0.25">
      <c r="A158" s="51" t="s">
        <v>471</v>
      </c>
      <c r="B158" s="52" t="s">
        <v>258</v>
      </c>
      <c r="C158" s="53" t="s">
        <v>472</v>
      </c>
      <c r="D158" s="54">
        <v>2732140.8</v>
      </c>
      <c r="E158" s="55">
        <v>2732140.8</v>
      </c>
      <c r="F158" s="56" t="str">
        <f t="shared" si="4"/>
        <v>-</v>
      </c>
    </row>
    <row r="159" spans="1:6" ht="13.2" x14ac:dyDescent="0.25">
      <c r="A159" s="51" t="s">
        <v>473</v>
      </c>
      <c r="B159" s="52" t="s">
        <v>258</v>
      </c>
      <c r="C159" s="53" t="s">
        <v>474</v>
      </c>
      <c r="D159" s="54">
        <v>13604730</v>
      </c>
      <c r="E159" s="55">
        <v>10235000</v>
      </c>
      <c r="F159" s="56">
        <f t="shared" si="4"/>
        <v>3369730</v>
      </c>
    </row>
    <row r="160" spans="1:6" ht="13.2" x14ac:dyDescent="0.25">
      <c r="A160" s="51" t="s">
        <v>475</v>
      </c>
      <c r="B160" s="52" t="s">
        <v>258</v>
      </c>
      <c r="C160" s="53" t="s">
        <v>476</v>
      </c>
      <c r="D160" s="54">
        <v>13604730</v>
      </c>
      <c r="E160" s="55">
        <v>10235000</v>
      </c>
      <c r="F160" s="56">
        <f t="shared" si="4"/>
        <v>3369730</v>
      </c>
    </row>
    <row r="161" spans="1:6" ht="21" x14ac:dyDescent="0.25">
      <c r="A161" s="51" t="s">
        <v>477</v>
      </c>
      <c r="B161" s="52" t="s">
        <v>258</v>
      </c>
      <c r="C161" s="53" t="s">
        <v>478</v>
      </c>
      <c r="D161" s="54">
        <v>13004730</v>
      </c>
      <c r="E161" s="55">
        <v>9635000</v>
      </c>
      <c r="F161" s="56">
        <f t="shared" si="4"/>
        <v>3369730</v>
      </c>
    </row>
    <row r="162" spans="1:6" ht="41.4" x14ac:dyDescent="0.25">
      <c r="A162" s="51" t="s">
        <v>448</v>
      </c>
      <c r="B162" s="52" t="s">
        <v>258</v>
      </c>
      <c r="C162" s="53" t="s">
        <v>479</v>
      </c>
      <c r="D162" s="54">
        <v>12504730</v>
      </c>
      <c r="E162" s="55">
        <v>9135000</v>
      </c>
      <c r="F162" s="56">
        <f t="shared" si="4"/>
        <v>3369730</v>
      </c>
    </row>
    <row r="163" spans="1:6" ht="13.2" x14ac:dyDescent="0.25">
      <c r="A163" s="51" t="s">
        <v>439</v>
      </c>
      <c r="B163" s="52" t="s">
        <v>258</v>
      </c>
      <c r="C163" s="53" t="s">
        <v>480</v>
      </c>
      <c r="D163" s="54">
        <v>500000</v>
      </c>
      <c r="E163" s="55">
        <v>500000</v>
      </c>
      <c r="F163" s="56" t="str">
        <f t="shared" si="4"/>
        <v>-</v>
      </c>
    </row>
    <row r="164" spans="1:6" ht="21" x14ac:dyDescent="0.25">
      <c r="A164" s="51" t="s">
        <v>327</v>
      </c>
      <c r="B164" s="52" t="s">
        <v>258</v>
      </c>
      <c r="C164" s="53" t="s">
        <v>481</v>
      </c>
      <c r="D164" s="54">
        <v>600000</v>
      </c>
      <c r="E164" s="55">
        <v>600000</v>
      </c>
      <c r="F164" s="56" t="str">
        <f t="shared" si="4"/>
        <v>-</v>
      </c>
    </row>
    <row r="165" spans="1:6" ht="13.2" x14ac:dyDescent="0.25">
      <c r="A165" s="51" t="s">
        <v>439</v>
      </c>
      <c r="B165" s="52" t="s">
        <v>258</v>
      </c>
      <c r="C165" s="53" t="s">
        <v>482</v>
      </c>
      <c r="D165" s="54">
        <v>600000</v>
      </c>
      <c r="E165" s="55">
        <v>600000</v>
      </c>
      <c r="F165" s="56" t="str">
        <f t="shared" si="4"/>
        <v>-</v>
      </c>
    </row>
    <row r="166" spans="1:6" ht="21" x14ac:dyDescent="0.25">
      <c r="A166" s="51" t="s">
        <v>483</v>
      </c>
      <c r="B166" s="52" t="s">
        <v>258</v>
      </c>
      <c r="C166" s="53" t="s">
        <v>484</v>
      </c>
      <c r="D166" s="54">
        <v>1028416.32</v>
      </c>
      <c r="E166" s="55">
        <v>776029.28</v>
      </c>
      <c r="F166" s="56">
        <f t="shared" si="4"/>
        <v>252387.03999999992</v>
      </c>
    </row>
    <row r="167" spans="1:6" ht="21" x14ac:dyDescent="0.25">
      <c r="A167" s="51" t="s">
        <v>485</v>
      </c>
      <c r="B167" s="52" t="s">
        <v>258</v>
      </c>
      <c r="C167" s="53" t="s">
        <v>486</v>
      </c>
      <c r="D167" s="54">
        <v>1028416.32</v>
      </c>
      <c r="E167" s="55">
        <v>776029.28</v>
      </c>
      <c r="F167" s="56">
        <f t="shared" si="4"/>
        <v>252387.03999999992</v>
      </c>
    </row>
    <row r="168" spans="1:6" ht="31.2" x14ac:dyDescent="0.25">
      <c r="A168" s="51" t="s">
        <v>487</v>
      </c>
      <c r="B168" s="52" t="s">
        <v>258</v>
      </c>
      <c r="C168" s="53" t="s">
        <v>488</v>
      </c>
      <c r="D168" s="54">
        <v>1028416.32</v>
      </c>
      <c r="E168" s="55">
        <v>776029.28</v>
      </c>
      <c r="F168" s="56">
        <f t="shared" si="4"/>
        <v>252387.03999999992</v>
      </c>
    </row>
    <row r="169" spans="1:6" ht="13.2" x14ac:dyDescent="0.25">
      <c r="A169" s="51" t="s">
        <v>489</v>
      </c>
      <c r="B169" s="52" t="s">
        <v>258</v>
      </c>
      <c r="C169" s="53" t="s">
        <v>490</v>
      </c>
      <c r="D169" s="54">
        <v>1028416.32</v>
      </c>
      <c r="E169" s="55">
        <v>776029.28</v>
      </c>
      <c r="F169" s="56">
        <f t="shared" si="4"/>
        <v>252387.03999999992</v>
      </c>
    </row>
    <row r="170" spans="1:6" ht="21" x14ac:dyDescent="0.25">
      <c r="A170" s="51" t="s">
        <v>491</v>
      </c>
      <c r="B170" s="52" t="s">
        <v>258</v>
      </c>
      <c r="C170" s="53" t="s">
        <v>492</v>
      </c>
      <c r="D170" s="54">
        <v>612720</v>
      </c>
      <c r="E170" s="55">
        <v>573382.5</v>
      </c>
      <c r="F170" s="56">
        <f t="shared" si="4"/>
        <v>39337.5</v>
      </c>
    </row>
    <row r="171" spans="1:6" ht="13.2" x14ac:dyDescent="0.25">
      <c r="A171" s="51" t="s">
        <v>263</v>
      </c>
      <c r="B171" s="52" t="s">
        <v>258</v>
      </c>
      <c r="C171" s="53" t="s">
        <v>493</v>
      </c>
      <c r="D171" s="54">
        <v>612720</v>
      </c>
      <c r="E171" s="55">
        <v>573382.5</v>
      </c>
      <c r="F171" s="56">
        <f t="shared" si="4"/>
        <v>39337.5</v>
      </c>
    </row>
    <row r="172" spans="1:6" ht="31.2" x14ac:dyDescent="0.25">
      <c r="A172" s="51" t="s">
        <v>494</v>
      </c>
      <c r="B172" s="52" t="s">
        <v>258</v>
      </c>
      <c r="C172" s="53" t="s">
        <v>495</v>
      </c>
      <c r="D172" s="54">
        <v>612720</v>
      </c>
      <c r="E172" s="55">
        <v>573382.5</v>
      </c>
      <c r="F172" s="56">
        <f t="shared" si="4"/>
        <v>39337.5</v>
      </c>
    </row>
    <row r="173" spans="1:6" ht="13.2" x14ac:dyDescent="0.25">
      <c r="A173" s="51" t="s">
        <v>496</v>
      </c>
      <c r="B173" s="52" t="s">
        <v>258</v>
      </c>
      <c r="C173" s="53" t="s">
        <v>497</v>
      </c>
      <c r="D173" s="54">
        <v>570720</v>
      </c>
      <c r="E173" s="55">
        <v>562882.5</v>
      </c>
      <c r="F173" s="56">
        <f t="shared" si="4"/>
        <v>7837.5</v>
      </c>
    </row>
    <row r="174" spans="1:6" ht="31.2" x14ac:dyDescent="0.25">
      <c r="A174" s="51" t="s">
        <v>271</v>
      </c>
      <c r="B174" s="52" t="s">
        <v>258</v>
      </c>
      <c r="C174" s="53" t="s">
        <v>498</v>
      </c>
      <c r="D174" s="54">
        <v>7037.5</v>
      </c>
      <c r="E174" s="55" t="s">
        <v>45</v>
      </c>
      <c r="F174" s="56">
        <f t="shared" si="4"/>
        <v>7037.5</v>
      </c>
    </row>
    <row r="175" spans="1:6" ht="21" x14ac:dyDescent="0.25">
      <c r="A175" s="51" t="s">
        <v>280</v>
      </c>
      <c r="B175" s="52" t="s">
        <v>258</v>
      </c>
      <c r="C175" s="53" t="s">
        <v>499</v>
      </c>
      <c r="D175" s="54">
        <v>3000</v>
      </c>
      <c r="E175" s="55">
        <v>2200</v>
      </c>
      <c r="F175" s="56">
        <f t="shared" ref="F175:F179" si="5">IF(OR(D175="-",IF(E175="-",0,E175)&gt;=IF(D175="-",0,D175)),"-",IF(D175="-",0,D175)-IF(E175="-",0,E175))</f>
        <v>800</v>
      </c>
    </row>
    <row r="176" spans="1:6" ht="13.2" x14ac:dyDescent="0.25">
      <c r="A176" s="51" t="s">
        <v>284</v>
      </c>
      <c r="B176" s="52" t="s">
        <v>258</v>
      </c>
      <c r="C176" s="53" t="s">
        <v>500</v>
      </c>
      <c r="D176" s="54">
        <v>2962.5</v>
      </c>
      <c r="E176" s="55">
        <v>2962.5</v>
      </c>
      <c r="F176" s="56" t="str">
        <f t="shared" si="5"/>
        <v>-</v>
      </c>
    </row>
    <row r="177" spans="1:6" ht="13.2" x14ac:dyDescent="0.25">
      <c r="A177" s="51" t="s">
        <v>238</v>
      </c>
      <c r="B177" s="52" t="s">
        <v>258</v>
      </c>
      <c r="C177" s="53" t="s">
        <v>501</v>
      </c>
      <c r="D177" s="54">
        <v>557720</v>
      </c>
      <c r="E177" s="55">
        <v>557720</v>
      </c>
      <c r="F177" s="56" t="str">
        <f t="shared" si="5"/>
        <v>-</v>
      </c>
    </row>
    <row r="178" spans="1:6" ht="31.2" x14ac:dyDescent="0.25">
      <c r="A178" s="51" t="s">
        <v>289</v>
      </c>
      <c r="B178" s="52" t="s">
        <v>258</v>
      </c>
      <c r="C178" s="53" t="s">
        <v>502</v>
      </c>
      <c r="D178" s="54">
        <v>42000</v>
      </c>
      <c r="E178" s="55">
        <v>10500</v>
      </c>
      <c r="F178" s="56">
        <f t="shared" si="5"/>
        <v>31500</v>
      </c>
    </row>
    <row r="179" spans="1:6" ht="21" x14ac:dyDescent="0.25">
      <c r="A179" s="51" t="s">
        <v>503</v>
      </c>
      <c r="B179" s="52" t="s">
        <v>258</v>
      </c>
      <c r="C179" s="53" t="s">
        <v>504</v>
      </c>
      <c r="D179" s="54">
        <v>42000</v>
      </c>
      <c r="E179" s="55">
        <v>10500</v>
      </c>
      <c r="F179" s="56">
        <f t="shared" si="5"/>
        <v>31500</v>
      </c>
    </row>
    <row r="180" spans="1:6" ht="9" customHeight="1" x14ac:dyDescent="0.25">
      <c r="A180" s="64"/>
      <c r="B180" s="65"/>
      <c r="C180" s="66"/>
      <c r="D180" s="67"/>
      <c r="E180" s="65"/>
      <c r="F180" s="65"/>
    </row>
    <row r="181" spans="1:6" ht="13.5" customHeight="1" x14ac:dyDescent="0.25">
      <c r="A181" s="68" t="s">
        <v>505</v>
      </c>
      <c r="B181" s="69" t="s">
        <v>506</v>
      </c>
      <c r="C181" s="70" t="s">
        <v>259</v>
      </c>
      <c r="D181" s="71">
        <v>6419953.8700000001</v>
      </c>
      <c r="E181" s="71">
        <v>31943243.379999999</v>
      </c>
      <c r="F181" s="72" t="s">
        <v>507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4"/>
  <sheetViews>
    <sheetView showGridLines="0" topLeftCell="A28" workbookViewId="0">
      <selection activeCell="E23" sqref="E23"/>
    </sheetView>
  </sheetViews>
  <sheetFormatPr defaultRowHeight="12.75" customHeight="1" x14ac:dyDescent="0.25"/>
  <cols>
    <col min="1" max="1" width="42.33203125" customWidth="1"/>
    <col min="2" max="2" width="5.5546875" customWidth="1"/>
    <col min="3" max="3" width="40.6640625" customWidth="1"/>
    <col min="4" max="6" width="18.6640625" customWidth="1"/>
  </cols>
  <sheetData>
    <row r="1" spans="1:6" ht="11.1" customHeight="1" x14ac:dyDescent="0.25">
      <c r="A1" s="158" t="s">
        <v>508</v>
      </c>
      <c r="B1" s="158"/>
      <c r="C1" s="158"/>
      <c r="D1" s="158"/>
      <c r="E1" s="158"/>
      <c r="F1" s="158"/>
    </row>
    <row r="2" spans="1:6" ht="13.2" customHeight="1" x14ac:dyDescent="0.25">
      <c r="A2" s="147" t="s">
        <v>509</v>
      </c>
      <c r="B2" s="147"/>
      <c r="C2" s="147"/>
      <c r="D2" s="147"/>
      <c r="E2" s="147"/>
      <c r="F2" s="147"/>
    </row>
    <row r="3" spans="1:6" ht="9" customHeight="1" thickBot="1" x14ac:dyDescent="0.3">
      <c r="A3" s="5"/>
      <c r="B3" s="73"/>
      <c r="C3" s="43"/>
      <c r="D3" s="9"/>
      <c r="E3" s="9"/>
      <c r="F3" s="43"/>
    </row>
    <row r="4" spans="1:6" ht="21.6" customHeight="1" x14ac:dyDescent="0.25">
      <c r="A4" s="74" t="s">
        <v>20</v>
      </c>
      <c r="B4" s="75" t="s">
        <v>21</v>
      </c>
      <c r="C4" s="76" t="s">
        <v>510</v>
      </c>
      <c r="D4" s="77" t="s">
        <v>23</v>
      </c>
      <c r="E4" s="77" t="s">
        <v>24</v>
      </c>
      <c r="F4" s="78" t="s">
        <v>25</v>
      </c>
    </row>
    <row r="5" spans="1:6" ht="10.8" customHeight="1" x14ac:dyDescent="0.25">
      <c r="A5" s="79"/>
      <c r="B5" s="80"/>
      <c r="C5" s="81"/>
      <c r="D5" s="82"/>
      <c r="E5" s="82"/>
      <c r="F5" s="83"/>
    </row>
    <row r="6" spans="1:6" ht="11.4" customHeight="1" thickBot="1" x14ac:dyDescent="0.3">
      <c r="A6" s="84">
        <v>1</v>
      </c>
      <c r="B6" s="85">
        <v>2</v>
      </c>
      <c r="C6" s="86">
        <v>3</v>
      </c>
      <c r="D6" s="87" t="s">
        <v>26</v>
      </c>
      <c r="E6" s="88" t="s">
        <v>27</v>
      </c>
      <c r="F6" s="89" t="s">
        <v>28</v>
      </c>
    </row>
    <row r="7" spans="1:6" ht="17.399999999999999" customHeight="1" x14ac:dyDescent="0.25">
      <c r="A7" s="90" t="s">
        <v>511</v>
      </c>
      <c r="B7" s="91" t="s">
        <v>512</v>
      </c>
      <c r="C7" s="92" t="s">
        <v>546</v>
      </c>
      <c r="D7" s="93">
        <v>-6419953.8700000001</v>
      </c>
      <c r="E7" s="93">
        <v>-31943243.379999999</v>
      </c>
      <c r="F7" s="94" t="s">
        <v>45</v>
      </c>
    </row>
    <row r="8" spans="1:6" ht="16.2" customHeight="1" x14ac:dyDescent="0.25">
      <c r="A8" s="95" t="s">
        <v>32</v>
      </c>
      <c r="B8" s="96"/>
      <c r="C8" s="97"/>
      <c r="D8" s="98"/>
      <c r="E8" s="99"/>
      <c r="F8" s="100">
        <f t="shared" ref="F8:F9" si="0">SUM(D8-E8)</f>
        <v>0</v>
      </c>
    </row>
    <row r="9" spans="1:6" ht="15" customHeight="1" x14ac:dyDescent="0.25">
      <c r="A9" s="90" t="s">
        <v>513</v>
      </c>
      <c r="B9" s="101" t="s">
        <v>514</v>
      </c>
      <c r="C9" s="102" t="s">
        <v>547</v>
      </c>
      <c r="D9" s="103">
        <v>-10641872.66</v>
      </c>
      <c r="E9" s="103">
        <v>-15641872.66</v>
      </c>
      <c r="F9" s="104">
        <f t="shared" si="0"/>
        <v>5000000</v>
      </c>
    </row>
    <row r="10" spans="1:6" ht="18" customHeight="1" x14ac:dyDescent="0.25">
      <c r="A10" s="95" t="s">
        <v>515</v>
      </c>
      <c r="B10" s="96"/>
      <c r="C10" s="97"/>
      <c r="D10" s="98"/>
      <c r="E10" s="98"/>
      <c r="F10" s="105"/>
    </row>
    <row r="11" spans="1:6" ht="23.4" customHeight="1" x14ac:dyDescent="0.25">
      <c r="A11" s="106" t="s">
        <v>548</v>
      </c>
      <c r="B11" s="107">
        <v>520</v>
      </c>
      <c r="C11" s="108" t="s">
        <v>549</v>
      </c>
      <c r="D11" s="109">
        <v>-2807586.66</v>
      </c>
      <c r="E11" s="109">
        <v>-5807586.6600000001</v>
      </c>
      <c r="F11" s="110">
        <v>3000000</v>
      </c>
    </row>
    <row r="12" spans="1:6" ht="21" x14ac:dyDescent="0.25">
      <c r="A12" s="106" t="s">
        <v>550</v>
      </c>
      <c r="B12" s="107">
        <v>520</v>
      </c>
      <c r="C12" s="108" t="s">
        <v>551</v>
      </c>
      <c r="D12" s="109">
        <v>3000000</v>
      </c>
      <c r="E12" s="109" t="s">
        <v>45</v>
      </c>
      <c r="F12" s="110">
        <v>3000000</v>
      </c>
    </row>
    <row r="13" spans="1:6" ht="21" x14ac:dyDescent="0.25">
      <c r="A13" s="106" t="s">
        <v>552</v>
      </c>
      <c r="B13" s="107">
        <v>520</v>
      </c>
      <c r="C13" s="108" t="s">
        <v>553</v>
      </c>
      <c r="D13" s="111">
        <v>3000000</v>
      </c>
      <c r="E13" s="111" t="s">
        <v>45</v>
      </c>
      <c r="F13" s="112">
        <v>3000000</v>
      </c>
    </row>
    <row r="14" spans="1:6" ht="21" x14ac:dyDescent="0.25">
      <c r="A14" s="113" t="s">
        <v>554</v>
      </c>
      <c r="B14" s="114" t="s">
        <v>514</v>
      </c>
      <c r="C14" s="115" t="s">
        <v>555</v>
      </c>
      <c r="D14" s="109">
        <v>-5807586.6600000001</v>
      </c>
      <c r="E14" s="116">
        <v>-5807586.6600000001</v>
      </c>
      <c r="F14" s="110">
        <f t="shared" ref="F14:F16" si="1">SUM(D14-E14)</f>
        <v>0</v>
      </c>
    </row>
    <row r="15" spans="1:6" ht="21" x14ac:dyDescent="0.25">
      <c r="A15" s="113" t="s">
        <v>516</v>
      </c>
      <c r="B15" s="114" t="s">
        <v>514</v>
      </c>
      <c r="C15" s="115" t="s">
        <v>556</v>
      </c>
      <c r="D15" s="109">
        <v>-5807586.6600000001</v>
      </c>
      <c r="E15" s="116">
        <v>-5807586.6600000001</v>
      </c>
      <c r="F15" s="117">
        <f t="shared" si="1"/>
        <v>0</v>
      </c>
    </row>
    <row r="16" spans="1:6" ht="21" x14ac:dyDescent="0.25">
      <c r="A16" s="113" t="s">
        <v>557</v>
      </c>
      <c r="B16" s="114" t="s">
        <v>514</v>
      </c>
      <c r="C16" s="115" t="s">
        <v>558</v>
      </c>
      <c r="D16" s="116">
        <v>-3534286</v>
      </c>
      <c r="E16" s="116">
        <v>-3534286</v>
      </c>
      <c r="F16" s="117">
        <f t="shared" si="1"/>
        <v>0</v>
      </c>
    </row>
    <row r="17" spans="1:6" ht="31.2" x14ac:dyDescent="0.25">
      <c r="A17" s="113" t="s">
        <v>559</v>
      </c>
      <c r="B17" s="114" t="s">
        <v>514</v>
      </c>
      <c r="C17" s="115" t="s">
        <v>560</v>
      </c>
      <c r="D17" s="116">
        <v>-3534286</v>
      </c>
      <c r="E17" s="116">
        <v>-3534286</v>
      </c>
      <c r="F17" s="117">
        <f>SUM(D18-E18)</f>
        <v>0</v>
      </c>
    </row>
    <row r="18" spans="1:6" ht="31.2" x14ac:dyDescent="0.25">
      <c r="A18" s="113" t="s">
        <v>561</v>
      </c>
      <c r="B18" s="114" t="s">
        <v>514</v>
      </c>
      <c r="C18" s="115" t="s">
        <v>562</v>
      </c>
      <c r="D18" s="116">
        <v>-3534286</v>
      </c>
      <c r="E18" s="116">
        <v>-3534286</v>
      </c>
      <c r="F18" s="117">
        <f>SUM(D19-E19)</f>
        <v>0</v>
      </c>
    </row>
    <row r="19" spans="1:6" ht="31.2" x14ac:dyDescent="0.25">
      <c r="A19" s="113" t="s">
        <v>517</v>
      </c>
      <c r="B19" s="114" t="s">
        <v>514</v>
      </c>
      <c r="C19" s="115" t="s">
        <v>563</v>
      </c>
      <c r="D19" s="116">
        <v>-3534286</v>
      </c>
      <c r="E19" s="116">
        <v>-3534286</v>
      </c>
      <c r="F19" s="117">
        <f>SUM(D19-E19)</f>
        <v>0</v>
      </c>
    </row>
    <row r="20" spans="1:6" ht="21" x14ac:dyDescent="0.25">
      <c r="A20" s="113" t="s">
        <v>564</v>
      </c>
      <c r="B20" s="114" t="s">
        <v>514</v>
      </c>
      <c r="C20" s="115" t="s">
        <v>565</v>
      </c>
      <c r="D20" s="116">
        <v>-4300000</v>
      </c>
      <c r="E20" s="116">
        <v>-6300000</v>
      </c>
      <c r="F20" s="117">
        <f>SUM(D20)-E20</f>
        <v>2000000</v>
      </c>
    </row>
    <row r="21" spans="1:6" ht="13.2" x14ac:dyDescent="0.25">
      <c r="A21" s="113" t="s">
        <v>566</v>
      </c>
      <c r="B21" s="114" t="s">
        <v>514</v>
      </c>
      <c r="C21" s="115" t="s">
        <v>567</v>
      </c>
      <c r="D21" s="116">
        <v>-15251900</v>
      </c>
      <c r="E21" s="116">
        <v>-10000000</v>
      </c>
      <c r="F21" s="117">
        <f>SUM(D21-E21)</f>
        <v>-5251900</v>
      </c>
    </row>
    <row r="22" spans="1:6" ht="21" x14ac:dyDescent="0.25">
      <c r="A22" s="113" t="s">
        <v>568</v>
      </c>
      <c r="B22" s="114" t="s">
        <v>514</v>
      </c>
      <c r="C22" s="115" t="s">
        <v>569</v>
      </c>
      <c r="D22" s="116">
        <v>-15251900</v>
      </c>
      <c r="E22" s="116">
        <v>-10000000</v>
      </c>
      <c r="F22" s="117">
        <f t="shared" ref="F22:F24" si="2">SUM(D22-E22)</f>
        <v>-5251900</v>
      </c>
    </row>
    <row r="23" spans="1:6" ht="61.8" x14ac:dyDescent="0.25">
      <c r="A23" s="118" t="s">
        <v>570</v>
      </c>
      <c r="B23" s="114" t="s">
        <v>514</v>
      </c>
      <c r="C23" s="115" t="s">
        <v>571</v>
      </c>
      <c r="D23" s="116">
        <v>-15251900</v>
      </c>
      <c r="E23" s="116">
        <v>-10000000</v>
      </c>
      <c r="F23" s="117">
        <f t="shared" si="2"/>
        <v>-5251900</v>
      </c>
    </row>
    <row r="24" spans="1:6" ht="61.8" x14ac:dyDescent="0.25">
      <c r="A24" s="118" t="s">
        <v>518</v>
      </c>
      <c r="B24" s="114" t="s">
        <v>514</v>
      </c>
      <c r="C24" s="115" t="s">
        <v>572</v>
      </c>
      <c r="D24" s="116">
        <v>-15251900</v>
      </c>
      <c r="E24" s="116">
        <v>-10000000</v>
      </c>
      <c r="F24" s="117">
        <f t="shared" si="2"/>
        <v>-5251900</v>
      </c>
    </row>
    <row r="25" spans="1:6" ht="21" x14ac:dyDescent="0.25">
      <c r="A25" s="113" t="s">
        <v>573</v>
      </c>
      <c r="B25" s="114" t="s">
        <v>514</v>
      </c>
      <c r="C25" s="115" t="s">
        <v>574</v>
      </c>
      <c r="D25" s="116">
        <v>10951900</v>
      </c>
      <c r="E25" s="116">
        <v>3700000</v>
      </c>
      <c r="F25" s="117">
        <f>SUM(D25)-E25</f>
        <v>7251900</v>
      </c>
    </row>
    <row r="26" spans="1:6" ht="21" x14ac:dyDescent="0.25">
      <c r="A26" s="113" t="s">
        <v>575</v>
      </c>
      <c r="B26" s="114" t="s">
        <v>514</v>
      </c>
      <c r="C26" s="115" t="s">
        <v>576</v>
      </c>
      <c r="D26" s="116">
        <v>10951900</v>
      </c>
      <c r="E26" s="116">
        <v>3700000</v>
      </c>
      <c r="F26" s="117">
        <f>SUM(D26)-E26</f>
        <v>7251900</v>
      </c>
    </row>
    <row r="27" spans="1:6" ht="31.2" x14ac:dyDescent="0.25">
      <c r="A27" s="113" t="s">
        <v>519</v>
      </c>
      <c r="B27" s="114" t="s">
        <v>514</v>
      </c>
      <c r="C27" s="115" t="s">
        <v>577</v>
      </c>
      <c r="D27" s="116">
        <v>10951900</v>
      </c>
      <c r="E27" s="116">
        <v>3700000</v>
      </c>
      <c r="F27" s="117">
        <f>SUM(D27)-E27</f>
        <v>7251900</v>
      </c>
    </row>
    <row r="28" spans="1:6" ht="13.2" x14ac:dyDescent="0.25">
      <c r="A28" s="119" t="s">
        <v>520</v>
      </c>
      <c r="B28" s="120" t="s">
        <v>521</v>
      </c>
      <c r="C28" s="121" t="s">
        <v>547</v>
      </c>
      <c r="D28" s="122">
        <v>4221918.79</v>
      </c>
      <c r="E28" s="122">
        <v>-16301370.720000001</v>
      </c>
      <c r="F28" s="117">
        <f>SUM(D28)-E28</f>
        <v>20523289.510000002</v>
      </c>
    </row>
    <row r="29" spans="1:6" ht="12.75" customHeight="1" x14ac:dyDescent="0.25">
      <c r="A29" s="119" t="s">
        <v>578</v>
      </c>
      <c r="B29" s="120" t="s">
        <v>522</v>
      </c>
      <c r="C29" s="121" t="s">
        <v>579</v>
      </c>
      <c r="D29" s="122">
        <v>-224474628.50999999</v>
      </c>
      <c r="E29" s="122">
        <v>-182427482.05000001</v>
      </c>
      <c r="F29" s="100" t="s">
        <v>507</v>
      </c>
    </row>
    <row r="30" spans="1:6" ht="12.75" customHeight="1" x14ac:dyDescent="0.25">
      <c r="A30" s="119" t="s">
        <v>580</v>
      </c>
      <c r="B30" s="120" t="s">
        <v>522</v>
      </c>
      <c r="C30" s="121" t="s">
        <v>581</v>
      </c>
      <c r="D30" s="122">
        <v>-224474628.50999999</v>
      </c>
      <c r="E30" s="122">
        <v>-182427482.05000001</v>
      </c>
      <c r="F30" s="100" t="s">
        <v>507</v>
      </c>
    </row>
    <row r="31" spans="1:6" ht="12.75" customHeight="1" x14ac:dyDescent="0.25">
      <c r="A31" s="119" t="s">
        <v>582</v>
      </c>
      <c r="B31" s="120" t="s">
        <v>522</v>
      </c>
      <c r="C31" s="121" t="s">
        <v>583</v>
      </c>
      <c r="D31" s="122">
        <v>-224474628.50999999</v>
      </c>
      <c r="E31" s="122">
        <v>-182427482.05000001</v>
      </c>
      <c r="F31" s="100" t="s">
        <v>507</v>
      </c>
    </row>
    <row r="32" spans="1:6" ht="24" customHeight="1" x14ac:dyDescent="0.25">
      <c r="A32" s="119" t="s">
        <v>523</v>
      </c>
      <c r="B32" s="120" t="s">
        <v>522</v>
      </c>
      <c r="C32" s="121" t="s">
        <v>584</v>
      </c>
      <c r="D32" s="122">
        <v>-224474628.50999999</v>
      </c>
      <c r="E32" s="122">
        <v>-182427482.05000001</v>
      </c>
      <c r="F32" s="100" t="s">
        <v>507</v>
      </c>
    </row>
    <row r="33" spans="1:6" ht="12.75" customHeight="1" x14ac:dyDescent="0.25">
      <c r="A33" s="119" t="s">
        <v>585</v>
      </c>
      <c r="B33" s="120" t="s">
        <v>524</v>
      </c>
      <c r="C33" s="121" t="s">
        <v>586</v>
      </c>
      <c r="D33" s="122">
        <v>228696547.30000001</v>
      </c>
      <c r="E33" s="122">
        <v>166126111.33000001</v>
      </c>
      <c r="F33" s="100" t="s">
        <v>507</v>
      </c>
    </row>
    <row r="34" spans="1:6" ht="12.75" customHeight="1" x14ac:dyDescent="0.25">
      <c r="A34" s="119" t="s">
        <v>587</v>
      </c>
      <c r="B34" s="120" t="s">
        <v>524</v>
      </c>
      <c r="C34" s="121" t="s">
        <v>588</v>
      </c>
      <c r="D34" s="122">
        <v>228696547.30000001</v>
      </c>
      <c r="E34" s="122">
        <v>166126111.33000001</v>
      </c>
      <c r="F34" s="100" t="s">
        <v>507</v>
      </c>
    </row>
    <row r="35" spans="1:6" ht="12.75" customHeight="1" x14ac:dyDescent="0.25">
      <c r="A35" s="119" t="s">
        <v>589</v>
      </c>
      <c r="B35" s="120" t="s">
        <v>524</v>
      </c>
      <c r="C35" s="121" t="s">
        <v>590</v>
      </c>
      <c r="D35" s="122">
        <v>228696547.30000001</v>
      </c>
      <c r="E35" s="122">
        <v>166126111.33000001</v>
      </c>
      <c r="F35" s="100" t="s">
        <v>507</v>
      </c>
    </row>
    <row r="36" spans="1:6" ht="24.6" customHeight="1" thickBot="1" x14ac:dyDescent="0.3">
      <c r="A36" s="123" t="s">
        <v>525</v>
      </c>
      <c r="B36" s="124" t="s">
        <v>524</v>
      </c>
      <c r="C36" s="125" t="s">
        <v>591</v>
      </c>
      <c r="D36" s="122">
        <v>228696547.30000001</v>
      </c>
      <c r="E36" s="122">
        <v>166126111.33000001</v>
      </c>
      <c r="F36" s="126" t="s">
        <v>507</v>
      </c>
    </row>
    <row r="37" spans="1:6" ht="12.75" customHeight="1" x14ac:dyDescent="0.25">
      <c r="A37" s="127"/>
      <c r="B37" s="128"/>
      <c r="C37" s="127"/>
      <c r="D37" s="129"/>
      <c r="E37" s="129"/>
      <c r="F37" s="130"/>
    </row>
    <row r="38" spans="1:6" ht="12.75" customHeight="1" x14ac:dyDescent="0.25">
      <c r="C38" s="130"/>
    </row>
    <row r="39" spans="1:6" ht="12.75" customHeight="1" x14ac:dyDescent="0.25">
      <c r="A39" s="131" t="s">
        <v>594</v>
      </c>
      <c r="C39" s="132"/>
      <c r="D39" s="133" t="s">
        <v>595</v>
      </c>
    </row>
    <row r="40" spans="1:6" ht="12.75" customHeight="1" x14ac:dyDescent="0.25">
      <c r="C40" s="130"/>
    </row>
    <row r="42" spans="1:6" ht="12.75" customHeight="1" x14ac:dyDescent="0.25">
      <c r="A42" s="131" t="s">
        <v>592</v>
      </c>
      <c r="C42" s="132"/>
      <c r="D42" s="133" t="s">
        <v>593</v>
      </c>
    </row>
    <row r="43" spans="1:6" ht="12.75" customHeight="1" x14ac:dyDescent="0.25">
      <c r="C43" s="130"/>
      <c r="D43" s="134"/>
    </row>
    <row r="44" spans="1:6" ht="12.75" customHeight="1" x14ac:dyDescent="0.25">
      <c r="A44" s="131" t="s">
        <v>596</v>
      </c>
      <c r="C44" s="130"/>
      <c r="D44" s="134"/>
    </row>
  </sheetData>
  <mergeCells count="2">
    <mergeCell ref="A2:F2"/>
    <mergeCell ref="A1:F1"/>
  </mergeCells>
  <conditionalFormatting sqref="E101:F101">
    <cfRule type="cellIs" priority="51" stopIfTrue="1" operator="equal">
      <formula>0</formula>
    </cfRule>
  </conditionalFormatting>
  <conditionalFormatting sqref="E7:F7 E9 F8:F9 E16:F20 E14:E15 F29:F36 E25:E36">
    <cfRule type="cellIs" dxfId="44" priority="4" stopIfTrue="1" operator="equal">
      <formula>0</formula>
    </cfRule>
  </conditionalFormatting>
  <conditionalFormatting sqref="E26">
    <cfRule type="cellIs" dxfId="43" priority="3" stopIfTrue="1" operator="equal">
      <formula>0</formula>
    </cfRule>
  </conditionalFormatting>
  <conditionalFormatting sqref="E27">
    <cfRule type="cellIs" dxfId="42" priority="2" stopIfTrue="1" operator="equal">
      <formula>0</formula>
    </cfRule>
  </conditionalFormatting>
  <conditionalFormatting sqref="E27">
    <cfRule type="cellIs" dxfId="41" priority="1" stopIfTrue="1" operator="equal">
      <formula>0</formula>
    </cfRule>
  </conditionalFormatting>
  <conditionalFormatting sqref="E21:F21 E22:E24">
    <cfRule type="cellIs" dxfId="40" priority="47" stopIfTrue="1" operator="equal">
      <formula>0</formula>
    </cfRule>
  </conditionalFormatting>
  <conditionalFormatting sqref="F22">
    <cfRule type="cellIs" dxfId="39" priority="46" stopIfTrue="1" operator="equal">
      <formula>0</formula>
    </cfRule>
  </conditionalFormatting>
  <conditionalFormatting sqref="F23">
    <cfRule type="cellIs" dxfId="38" priority="45" stopIfTrue="1" operator="equal">
      <formula>0</formula>
    </cfRule>
  </conditionalFormatting>
  <conditionalFormatting sqref="F24">
    <cfRule type="cellIs" dxfId="37" priority="44" stopIfTrue="1" operator="equal">
      <formula>0</formula>
    </cfRule>
  </conditionalFormatting>
  <conditionalFormatting sqref="E25:F25 E26:E27">
    <cfRule type="cellIs" dxfId="36" priority="43" stopIfTrue="1" operator="equal">
      <formula>0</formula>
    </cfRule>
  </conditionalFormatting>
  <conditionalFormatting sqref="E21:F21 E22:E24">
    <cfRule type="cellIs" dxfId="35" priority="42" stopIfTrue="1" operator="equal">
      <formula>0</formula>
    </cfRule>
  </conditionalFormatting>
  <conditionalFormatting sqref="F22">
    <cfRule type="cellIs" dxfId="34" priority="41" stopIfTrue="1" operator="equal">
      <formula>0</formula>
    </cfRule>
  </conditionalFormatting>
  <conditionalFormatting sqref="F23">
    <cfRule type="cellIs" dxfId="33" priority="40" stopIfTrue="1" operator="equal">
      <formula>0</formula>
    </cfRule>
  </conditionalFormatting>
  <conditionalFormatting sqref="F24">
    <cfRule type="cellIs" dxfId="32" priority="39" stopIfTrue="1" operator="equal">
      <formula>0</formula>
    </cfRule>
  </conditionalFormatting>
  <conditionalFormatting sqref="E25:F25 E26:E27">
    <cfRule type="cellIs" dxfId="31" priority="38" stopIfTrue="1" operator="equal">
      <formula>0</formula>
    </cfRule>
  </conditionalFormatting>
  <conditionalFormatting sqref="E21:F21 E22:E24">
    <cfRule type="cellIs" dxfId="30" priority="37" stopIfTrue="1" operator="equal">
      <formula>0</formula>
    </cfRule>
  </conditionalFormatting>
  <conditionalFormatting sqref="F22">
    <cfRule type="cellIs" dxfId="29" priority="36" stopIfTrue="1" operator="equal">
      <formula>0</formula>
    </cfRule>
  </conditionalFormatting>
  <conditionalFormatting sqref="F23">
    <cfRule type="cellIs" dxfId="28" priority="35" stopIfTrue="1" operator="equal">
      <formula>0</formula>
    </cfRule>
  </conditionalFormatting>
  <conditionalFormatting sqref="F24">
    <cfRule type="cellIs" dxfId="27" priority="34" stopIfTrue="1" operator="equal">
      <formula>0</formula>
    </cfRule>
  </conditionalFormatting>
  <conditionalFormatting sqref="E25:F25 E26:E27">
    <cfRule type="cellIs" dxfId="26" priority="33" stopIfTrue="1" operator="equal">
      <formula>0</formula>
    </cfRule>
  </conditionalFormatting>
  <conditionalFormatting sqref="E21:F21 E22:E24">
    <cfRule type="cellIs" dxfId="25" priority="32" stopIfTrue="1" operator="equal">
      <formula>0</formula>
    </cfRule>
  </conditionalFormatting>
  <conditionalFormatting sqref="F22">
    <cfRule type="cellIs" dxfId="24" priority="31" stopIfTrue="1" operator="equal">
      <formula>0</formula>
    </cfRule>
  </conditionalFormatting>
  <conditionalFormatting sqref="F23">
    <cfRule type="cellIs" dxfId="23" priority="30" stopIfTrue="1" operator="equal">
      <formula>0</formula>
    </cfRule>
  </conditionalFormatting>
  <conditionalFormatting sqref="F24">
    <cfRule type="cellIs" dxfId="22" priority="29" stopIfTrue="1" operator="equal">
      <formula>0</formula>
    </cfRule>
  </conditionalFormatting>
  <conditionalFormatting sqref="E25:F25 E26:E27">
    <cfRule type="cellIs" dxfId="21" priority="28" stopIfTrue="1" operator="equal">
      <formula>0</formula>
    </cfRule>
  </conditionalFormatting>
  <conditionalFormatting sqref="E21:F21 E22:E24">
    <cfRule type="cellIs" dxfId="20" priority="27" stopIfTrue="1" operator="equal">
      <formula>0</formula>
    </cfRule>
  </conditionalFormatting>
  <conditionalFormatting sqref="F22">
    <cfRule type="cellIs" dxfId="19" priority="26" stopIfTrue="1" operator="equal">
      <formula>0</formula>
    </cfRule>
  </conditionalFormatting>
  <conditionalFormatting sqref="F23">
    <cfRule type="cellIs" dxfId="18" priority="25" stopIfTrue="1" operator="equal">
      <formula>0</formula>
    </cfRule>
  </conditionalFormatting>
  <conditionalFormatting sqref="F24">
    <cfRule type="cellIs" dxfId="17" priority="24" stopIfTrue="1" operator="equal">
      <formula>0</formula>
    </cfRule>
  </conditionalFormatting>
  <conditionalFormatting sqref="E25:F25 E26:E27">
    <cfRule type="cellIs" dxfId="16" priority="23" stopIfTrue="1" operator="equal">
      <formula>0</formula>
    </cfRule>
  </conditionalFormatting>
  <conditionalFormatting sqref="E21:F21 E22:E24">
    <cfRule type="cellIs" dxfId="15" priority="22" stopIfTrue="1" operator="equal">
      <formula>0</formula>
    </cfRule>
  </conditionalFormatting>
  <conditionalFormatting sqref="F22">
    <cfRule type="cellIs" dxfId="14" priority="21" stopIfTrue="1" operator="equal">
      <formula>0</formula>
    </cfRule>
  </conditionalFormatting>
  <conditionalFormatting sqref="F23">
    <cfRule type="cellIs" dxfId="13" priority="20" stopIfTrue="1" operator="equal">
      <formula>0</formula>
    </cfRule>
  </conditionalFormatting>
  <conditionalFormatting sqref="F24">
    <cfRule type="cellIs" dxfId="12" priority="19" stopIfTrue="1" operator="equal">
      <formula>0</formula>
    </cfRule>
  </conditionalFormatting>
  <conditionalFormatting sqref="E25:F25 E26:E27">
    <cfRule type="cellIs" dxfId="11" priority="18" stopIfTrue="1" operator="equal">
      <formula>0</formula>
    </cfRule>
  </conditionalFormatting>
  <conditionalFormatting sqref="E21:F21 E22:E24">
    <cfRule type="cellIs" dxfId="10" priority="17" stopIfTrue="1" operator="equal">
      <formula>0</formula>
    </cfRule>
  </conditionalFormatting>
  <conditionalFormatting sqref="F22">
    <cfRule type="cellIs" dxfId="9" priority="16" stopIfTrue="1" operator="equal">
      <formula>0</formula>
    </cfRule>
  </conditionalFormatting>
  <conditionalFormatting sqref="F23">
    <cfRule type="cellIs" dxfId="8" priority="15" stopIfTrue="1" operator="equal">
      <formula>0</formula>
    </cfRule>
  </conditionalFormatting>
  <conditionalFormatting sqref="F24">
    <cfRule type="cellIs" dxfId="7" priority="14" stopIfTrue="1" operator="equal">
      <formula>0</formula>
    </cfRule>
  </conditionalFormatting>
  <conditionalFormatting sqref="E25:F25 E26:E27">
    <cfRule type="cellIs" dxfId="6" priority="13" stopIfTrue="1" operator="equal">
      <formula>0</formula>
    </cfRule>
  </conditionalFormatting>
  <conditionalFormatting sqref="E27">
    <cfRule type="cellIs" dxfId="5" priority="10" stopIfTrue="1" operator="equal">
      <formula>0</formula>
    </cfRule>
  </conditionalFormatting>
  <conditionalFormatting sqref="E26">
    <cfRule type="cellIs" dxfId="4" priority="9" stopIfTrue="1" operator="equal">
      <formula>0</formula>
    </cfRule>
  </conditionalFormatting>
  <conditionalFormatting sqref="E25:E27">
    <cfRule type="cellIs" dxfId="3" priority="8" stopIfTrue="1" operator="equal">
      <formula>0</formula>
    </cfRule>
  </conditionalFormatting>
  <conditionalFormatting sqref="E21:E24">
    <cfRule type="cellIs" dxfId="2" priority="7" stopIfTrue="1" operator="equal">
      <formula>0</formula>
    </cfRule>
  </conditionalFormatting>
  <conditionalFormatting sqref="E26:E27">
    <cfRule type="cellIs" dxfId="1" priority="6" stopIfTrue="1" operator="equal">
      <formula>0</formula>
    </cfRule>
  </conditionalFormatting>
  <conditionalFormatting sqref="E26:E27">
    <cfRule type="cellIs" dxfId="0" priority="5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7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/>
  </sheetViews>
  <sheetFormatPr defaultRowHeight="13.2" x14ac:dyDescent="0.25"/>
  <sheetData>
    <row r="1" spans="1:2" x14ac:dyDescent="0.25">
      <c r="A1" t="s">
        <v>526</v>
      </c>
      <c r="B1" t="s">
        <v>527</v>
      </c>
    </row>
    <row r="2" spans="1:2" x14ac:dyDescent="0.25">
      <c r="A2" t="s">
        <v>528</v>
      </c>
      <c r="B2" t="s">
        <v>529</v>
      </c>
    </row>
    <row r="3" spans="1:2" x14ac:dyDescent="0.25">
      <c r="A3" t="s">
        <v>530</v>
      </c>
      <c r="B3" t="s">
        <v>5</v>
      </c>
    </row>
    <row r="4" spans="1:2" x14ac:dyDescent="0.25">
      <c r="A4" t="s">
        <v>531</v>
      </c>
      <c r="B4" t="s">
        <v>532</v>
      </c>
    </row>
    <row r="5" spans="1:2" x14ac:dyDescent="0.25">
      <c r="A5" t="s">
        <v>533</v>
      </c>
      <c r="B5" t="s">
        <v>534</v>
      </c>
    </row>
    <row r="6" spans="1:2" x14ac:dyDescent="0.25">
      <c r="A6" t="s">
        <v>535</v>
      </c>
      <c r="B6" t="s">
        <v>527</v>
      </c>
    </row>
    <row r="7" spans="1:2" x14ac:dyDescent="0.25">
      <c r="A7" t="s">
        <v>536</v>
      </c>
      <c r="B7" t="s">
        <v>537</v>
      </c>
    </row>
    <row r="8" spans="1:2" x14ac:dyDescent="0.25">
      <c r="A8" t="s">
        <v>538</v>
      </c>
      <c r="B8" t="s">
        <v>537</v>
      </c>
    </row>
    <row r="9" spans="1:2" x14ac:dyDescent="0.25">
      <c r="A9" t="s">
        <v>539</v>
      </c>
      <c r="B9" t="s">
        <v>540</v>
      </c>
    </row>
    <row r="10" spans="1:2" x14ac:dyDescent="0.25">
      <c r="A10" t="s">
        <v>541</v>
      </c>
      <c r="B10" t="s">
        <v>542</v>
      </c>
    </row>
    <row r="11" spans="1:2" x14ac:dyDescent="0.25">
      <c r="A11" t="s">
        <v>543</v>
      </c>
      <c r="B11" t="s">
        <v>534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31</vt:i4>
      </vt:variant>
    </vt:vector>
  </HeadingPairs>
  <TitlesOfParts>
    <vt:vector size="35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Комбарова</dc:creator>
  <dc:description>POI HSSF rep:2.46.0.78</dc:description>
  <cp:lastModifiedBy>Комбарова</cp:lastModifiedBy>
  <cp:lastPrinted>2018-11-02T06:34:26Z</cp:lastPrinted>
  <dcterms:created xsi:type="dcterms:W3CDTF">2018-11-02T06:24:00Z</dcterms:created>
  <dcterms:modified xsi:type="dcterms:W3CDTF">2018-11-02T06:34:29Z</dcterms:modified>
</cp:coreProperties>
</file>