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Источники!$A$28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Доходы!$F$146</definedName>
    <definedName name="LAST_CELL" localSheetId="2">Источники!$F$30</definedName>
    <definedName name="LAST_CELL" localSheetId="1">Расходы!$F$203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Доходы!$A$146</definedName>
    <definedName name="REND_1" localSheetId="2">Источники!$A$30</definedName>
    <definedName name="REND_1" localSheetId="1">Расходы!$A$204</definedName>
    <definedName name="S_520" localSheetId="2">Источники!$A$17</definedName>
    <definedName name="S_620" localSheetId="2">Источники!$A$23</definedName>
    <definedName name="S_700" localSheetId="2">Источники!$A$25</definedName>
    <definedName name="S_700A" localSheetId="2">Источники!$A$26</definedName>
    <definedName name="SIGN" localSheetId="0">Доходы!$A$23:$D$25</definedName>
    <definedName name="SIGN" localSheetId="2">Источники!$A$28:$D$29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15" i="3" l="1"/>
  <c r="F16" i="3"/>
  <c r="F14" i="3"/>
  <c r="F31" i="3"/>
  <c r="F28" i="3"/>
  <c r="F27" i="3"/>
  <c r="F26" i="3"/>
  <c r="F25" i="3"/>
  <c r="F24" i="3"/>
  <c r="F23" i="3"/>
  <c r="F22" i="3"/>
  <c r="F21" i="3"/>
  <c r="F20" i="3"/>
  <c r="F19" i="3"/>
  <c r="F18" i="3"/>
  <c r="F17" i="3"/>
  <c r="F12" i="3"/>
  <c r="F10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</calcChain>
</file>

<file path=xl/sharedStrings.xml><?xml version="1.0" encoding="utf-8"?>
<sst xmlns="http://schemas.openxmlformats.org/spreadsheetml/2006/main" count="1168" uniqueCount="643">
  <si>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</si>
  <si>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</si>
  <si>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</si>
  <si>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</si>
  <si>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</si>
  <si>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01.08.2019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</si>
  <si>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</si>
  <si>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</si>
  <si>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</si>
  <si>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</si>
  <si>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</si>
  <si>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</si>
  <si>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</si>
  <si>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</si>
  <si>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</si>
  <si>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</si>
  <si>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</si>
  <si>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</si>
  <si>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</si>
  <si>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</si>
  <si>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</si>
  <si>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</si>
  <si>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</si>
  <si>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</si>
  <si>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</si>
  <si>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</si>
  <si>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</si>
  <si>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</si>
  <si>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</si>
  <si>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</si>
  <si>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</si>
  <si>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</si>
  <si>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</si>
  <si>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</si>
  <si>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</si>
  <si>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</si>
  <si>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</si>
  <si>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</si>
  <si>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</si>
  <si>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</si>
  <si>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</si>
  <si>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</si>
  <si>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</si>
  <si>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</si>
  <si>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</si>
  <si>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</si>
  <si>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</si>
  <si>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</si>
  <si>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</si>
  <si>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</si>
  <si>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</si>
  <si>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</si>
  <si>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</si>
  <si>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</si>
  <si>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</si>
  <si>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</si>
  <si>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</si>
  <si>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</si>
  <si>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</si>
  <si>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</si>
  <si>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</si>
  <si>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</si>
  <si>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</si>
  <si>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</si>
  <si>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</si>
  <si>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</si>
  <si>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</si>
  <si>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</si>
  <si>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</si>
  <si>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</si>
  <si>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</si>
  <si>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</t>
  </si>
  <si>
    <t>182 10102050011000110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</si>
  <si>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</si>
  <si>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182 10102050012100110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</si>
  <si>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</si>
  <si>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</si>
  <si>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</si>
  <si>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</si>
  <si>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</si>
  <si>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</si>
  <si>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</si>
  <si>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</si>
  <si>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</si>
  <si>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</si>
  <si>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</si>
  <si>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</si>
  <si>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</si>
  <si>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</si>
  <si>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</si>
  <si>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</si>
  <si>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</si>
  <si>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</si>
  <si>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</si>
  <si>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</si>
  <si>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</si>
  <si>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</si>
  <si>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</si>
  <si>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</si>
  <si>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</si>
  <si>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</si>
  <si>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</si>
  <si>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</si>
  <si>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</si>
  <si>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</si>
  <si>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</si>
  <si>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</si>
  <si>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</si>
  <si>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</si>
  <si>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</si>
  <si>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</si>
  <si>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</si>
  <si>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</si>
  <si>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</si>
  <si>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</si>
  <si>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</si>
  <si>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</si>
  <si>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</si>
  <si>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</si>
  <si>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</si>
  <si>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</si>
  <si>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</si>
  <si>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</si>
  <si>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</si>
  <si>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</si>
  <si>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</si>
  <si>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</si>
  <si>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</si>
  <si>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</si>
  <si>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</si>
  <si>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</si>
  <si>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</si>
  <si>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</si>
  <si>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</si>
  <si>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</si>
  <si>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</si>
  <si>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</si>
  <si>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</si>
  <si>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</si>
  <si>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</si>
  <si>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</si>
  <si>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</si>
  <si>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</si>
  <si>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</si>
  <si>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</si>
  <si>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</si>
  <si>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</si>
  <si>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</si>
  <si>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</si>
  <si>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</si>
  <si>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</si>
  <si>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</si>
  <si>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</si>
  <si>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</si>
  <si>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</si>
  <si>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</si>
  <si>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</si>
  <si>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</si>
  <si>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</si>
  <si>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001 11105300000000120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</si>
  <si>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</si>
  <si>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001 11105320000000120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</si>
  <si>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</si>
  <si>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001 11105325130000120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</si>
  <si>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</si>
  <si>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</si>
  <si>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</si>
  <si>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</si>
  <si>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</si>
  <si>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</si>
  <si>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</si>
  <si>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</si>
  <si>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</si>
  <si>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</si>
  <si>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</si>
  <si>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</si>
  <si>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</si>
  <si>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</si>
  <si>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</si>
  <si>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</si>
  <si>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</si>
  <si>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</si>
  <si>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</si>
  <si>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</si>
  <si>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</si>
  <si>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</si>
  <si>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</si>
  <si>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</si>
  <si>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</si>
  <si>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</si>
  <si>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</si>
  <si>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</si>
  <si>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</si>
  <si>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</si>
  <si>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</si>
  <si>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</si>
  <si>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</si>
  <si>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</si>
  <si>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</si>
  <si>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</si>
  <si>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</si>
  <si>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</si>
  <si>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</si>
  <si>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</si>
  <si>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</si>
  <si>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001 11406025130000430</t>
  </si>
  <si>
    <t>ШТРАФЫ, САНКЦИИ, ВОЗМЕЩЕНИЕ УЩЕРБА</t>
  </si>
  <si>
    <t>000 11600000000000000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</si>
  <si>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</si>
  <si>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001 11632000000000140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</si>
  <si>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</si>
  <si>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001 11632000130000140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</si>
  <si>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</si>
  <si>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</si>
  <si>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</si>
  <si>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</si>
  <si>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Денежные взыскания (штрафы) за нарушение условий договоров (соглашений) о предоставлении бюджетных кредитов</t>
  </si>
  <si>
    <t>001 11642000000000140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</si>
  <si>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поселений</t>
  </si>
  <si>
    <t>001 11642050130000140</t>
  </si>
  <si>
    <t>Прочие поступления от денежных взысканий (штрафов) и иных сумм в возмещение ущерба</t>
  </si>
  <si>
    <t>000 11690000000000140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</si>
  <si>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</si>
  <si>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000 11690050130000140</t>
  </si>
  <si>
    <t>001 11690050130000140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</si>
  <si>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</si>
  <si>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000 11690050136000140</t>
  </si>
  <si>
    <t>141 11690050136000140</t>
  </si>
  <si>
    <t>182 11690050136000140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</si>
  <si>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</si>
  <si>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</si>
  <si>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</si>
  <si>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</si>
  <si>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</si>
  <si>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</si>
  <si>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</t>
  </si>
  <si>
    <t>001 20215001000000150</t>
  </si>
  <si>
    <t>Дотации бюджетам городских поселений на выравнивание бюджетной обеспеченности</t>
  </si>
  <si>
    <t>001 20215001130000150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</si>
  <si>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</si>
  <si>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</si>
  <si>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софинансирование капитальных вложений в объекты государственной (муниципальной) собственности</t>
  </si>
  <si>
    <t>001 20220077000000150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</si>
  <si>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</si>
  <si>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</si>
  <si>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</si>
  <si>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</si>
  <si>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</si>
  <si>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</si>
  <si>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мероприятий по обеспечению жильем молодых семей</t>
  </si>
  <si>
    <t>001 20225497000000150</t>
  </si>
  <si>
    <t>Субсидии бюджетам городских поселений на реализацию мероприятий по обеспечению жильем молодых семей</t>
  </si>
  <si>
    <t>001 20225497130000150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</si>
  <si>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</si>
  <si>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</si>
  <si>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</si>
  <si>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</si>
  <si>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</si>
  <si>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</si>
  <si>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</si>
  <si>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</si>
  <si>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</si>
  <si>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</si>
  <si>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</si>
  <si>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</si>
  <si>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</si>
  <si>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</si>
  <si>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</si>
  <si>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</si>
  <si>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</si>
  <si>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</si>
  <si>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</si>
  <si>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</si>
  <si>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</si>
  <si>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</si>
  <si>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</si>
  <si>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</si>
  <si>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</si>
  <si>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</si>
  <si>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</si>
  <si>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</si>
  <si>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</si>
  <si>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</si>
  <si>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</si>
  <si>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</si>
  <si>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</si>
  <si>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</si>
  <si>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</si>
  <si>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</si>
  <si>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</si>
  <si>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</si>
  <si>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</si>
  <si>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</si>
  <si>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</si>
  <si>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</si>
  <si>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</si>
  <si>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</si>
  <si>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</si>
  <si>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</si>
  <si>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Г1200Б0104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</si>
  <si>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</si>
  <si>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Г1200Б0104 129 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</si>
  <si>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</si>
  <si>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</si>
  <si>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</si>
  <si>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</si>
  <si>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</si>
  <si>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</si>
  <si>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Г1300Б0104 121 </t>
  </si>
  <si>
    <t xml:space="preserve">001 0104 Г1300Б0104 129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</si>
  <si>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</si>
  <si>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</si>
  <si>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</si>
  <si>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</si>
  <si>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</si>
  <si>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</si>
  <si>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</si>
  <si>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</si>
  <si>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</si>
  <si>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</si>
  <si>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Обеспечение проведения выборов и референдумов</t>
  </si>
  <si>
    <t xml:space="preserve">001 0107 0000000000 000 </t>
  </si>
  <si>
    <t>Непрограммные расходы органов местного самоуправления по решению общегосударственных вопросов</t>
  </si>
  <si>
    <t xml:space="preserve">001 0107 Г210000000 000 </t>
  </si>
  <si>
    <t>Специальные расходы</t>
  </si>
  <si>
    <t xml:space="preserve">001 0107 Г2100Г1040 880 </t>
  </si>
  <si>
    <t>Резервные фонды</t>
  </si>
  <si>
    <t xml:space="preserve">001 0111 0000000000 000 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</si>
  <si>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</si>
  <si>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</si>
  <si>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</si>
  <si>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</si>
  <si>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</si>
  <si>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Г130000000 000 </t>
  </si>
  <si>
    <t xml:space="preserve">001 0113 Г1300Б0104 121 </t>
  </si>
  <si>
    <t xml:space="preserve">001 0113 Г1300Б0104 129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</si>
  <si>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</si>
  <si>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</si>
  <si>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</si>
  <si>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</si>
  <si>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</si>
  <si>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</si>
  <si>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</si>
  <si>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</si>
  <si>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</si>
  <si>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</si>
  <si>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</si>
  <si>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</si>
  <si>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</si>
  <si>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Г2100Г1030 244 </t>
  </si>
  <si>
    <t xml:space="preserve">001 0113 Г2100Г1030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</si>
  <si>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</si>
  <si>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</si>
  <si>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</si>
  <si>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</si>
  <si>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</si>
  <si>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П2103П1030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</si>
  <si>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</si>
  <si>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П2103П1030 811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</si>
  <si>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</si>
  <si>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</si>
  <si>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</si>
  <si>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</si>
  <si>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</si>
  <si>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</si>
  <si>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</si>
  <si>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</si>
  <si>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</si>
  <si>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П5202П0160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</si>
  <si>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</si>
  <si>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</si>
  <si>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подлежащие казначейскому сопровождению</t>
  </si>
  <si>
    <t xml:space="preserve">001 0113 П6001П5010 632 </t>
  </si>
  <si>
    <t xml:space="preserve">001 0113 П6002П0160 242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</si>
  <si>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</si>
  <si>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</si>
  <si>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</si>
  <si>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</si>
  <si>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</si>
  <si>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</si>
  <si>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</si>
  <si>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</si>
  <si>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</si>
  <si>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</si>
  <si>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</si>
  <si>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</si>
  <si>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</si>
  <si>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</si>
  <si>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</si>
  <si>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</si>
  <si>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Г2300Г1220 853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</si>
  <si>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</si>
  <si>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</si>
  <si>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</si>
  <si>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</si>
  <si>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</si>
  <si>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</si>
  <si>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</si>
  <si>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</si>
  <si>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</si>
  <si>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001 0314 П4202П6170 812 </t>
  </si>
  <si>
    <t xml:space="preserve">001 0314 П4203П1330 244 </t>
  </si>
  <si>
    <t>Иные выплаты населению</t>
  </si>
  <si>
    <t xml:space="preserve">001 0314 П4203П6170 360 </t>
  </si>
  <si>
    <t xml:space="preserve">001 0314 П420413242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</si>
  <si>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</si>
  <si>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</si>
  <si>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</si>
  <si>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</si>
  <si>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</si>
  <si>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</si>
  <si>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</si>
  <si>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</si>
  <si>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</si>
  <si>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</si>
  <si>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</si>
  <si>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</si>
  <si>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</si>
  <si>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</si>
  <si>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</si>
  <si>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</si>
  <si>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</si>
  <si>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</si>
  <si>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</si>
  <si>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</si>
  <si>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</si>
  <si>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</si>
  <si>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</si>
  <si>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</si>
  <si>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</si>
  <si>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</si>
  <si>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</si>
  <si>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</si>
  <si>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Г2400Г1200 244 </t>
  </si>
  <si>
    <t xml:space="preserve">001 0412 П210000000 000 </t>
  </si>
  <si>
    <t xml:space="preserve">001 0412 П2103П1370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</si>
  <si>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</si>
  <si>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</si>
  <si>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П2201Б0120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</si>
  <si>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</si>
  <si>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</si>
  <si>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</si>
  <si>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</si>
  <si>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</si>
  <si>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</si>
  <si>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</si>
  <si>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</si>
  <si>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</si>
  <si>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</si>
  <si>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</si>
  <si>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П2101П1020 244 </t>
  </si>
  <si>
    <t xml:space="preserve">001 0501 П2101П1410 244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</si>
  <si>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</si>
  <si>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</si>
  <si>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</si>
  <si>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</si>
  <si>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</si>
  <si>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</si>
  <si>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</si>
  <si>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</si>
  <si>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</si>
  <si>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</si>
  <si>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</si>
  <si>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>Благоустройство</t>
  </si>
  <si>
    <t xml:space="preserve">001 0503 0000000000 000 </t>
  </si>
  <si>
    <t xml:space="preserve">001 0503 Г250000000 000 </t>
  </si>
  <si>
    <t xml:space="preserve">001 0503 Г2500S2020 244 </t>
  </si>
  <si>
    <t xml:space="preserve">001 0503 Г2500Г1160 244 </t>
  </si>
  <si>
    <t xml:space="preserve">001 0503 Г2500Г1160 853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</si>
  <si>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</si>
  <si>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</si>
  <si>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</si>
  <si>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414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</si>
  <si>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</si>
  <si>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</si>
  <si>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</si>
  <si>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</si>
  <si>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</si>
  <si>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 xml:space="preserve">001 0503 П5301П1420 244 </t>
  </si>
  <si>
    <t xml:space="preserve">001 0503 П800000000 000 </t>
  </si>
  <si>
    <t xml:space="preserve">001 0503 П8003S4660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</si>
  <si>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</si>
  <si>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</si>
  <si>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</si>
  <si>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</si>
  <si>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</si>
  <si>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</si>
  <si>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</si>
  <si>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</si>
  <si>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Г210000000 000 </t>
  </si>
  <si>
    <t xml:space="preserve">001 0705 Г2100Г0160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</si>
  <si>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</si>
  <si>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</si>
  <si>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</si>
  <si>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</si>
  <si>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</si>
  <si>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</si>
  <si>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</si>
  <si>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</si>
  <si>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</si>
  <si>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</si>
  <si>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</si>
  <si>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</si>
  <si>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</si>
  <si>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</si>
  <si>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</si>
  <si>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</si>
  <si>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П1103S2020 612 </t>
  </si>
  <si>
    <t xml:space="preserve">001 0801 П1103S5190 612 </t>
  </si>
  <si>
    <t xml:space="preserve">001 0801 П1103П5040 612 </t>
  </si>
  <si>
    <t xml:space="preserve">001 0801 П520000000 000 </t>
  </si>
  <si>
    <t xml:space="preserve">001 0801 П5202П5060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</si>
  <si>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</si>
  <si>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</si>
  <si>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</si>
  <si>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</si>
  <si>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</si>
  <si>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</si>
  <si>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</si>
  <si>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</si>
  <si>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</si>
  <si>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</si>
  <si>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</si>
  <si>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</si>
  <si>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</si>
  <si>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"Социальная поддержка отдельных категорий граждан"</t>
  </si>
  <si>
    <t xml:space="preserve">001 1003 П230000000 000 </t>
  </si>
  <si>
    <t>Субсидии гражданам на приобретение жилья</t>
  </si>
  <si>
    <t xml:space="preserve">001 1003 П2301L4970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</si>
  <si>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</si>
  <si>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</si>
  <si>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</si>
  <si>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</si>
  <si>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</si>
  <si>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</si>
  <si>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</si>
  <si>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П1202S2020 612 </t>
  </si>
  <si>
    <t xml:space="preserve">001 1101 П520000000 000 </t>
  </si>
  <si>
    <t xml:space="preserve">001 1101 П5202П5060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</si>
  <si>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</si>
  <si>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</si>
  <si>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</si>
  <si>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</si>
  <si>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</si>
  <si>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</si>
  <si>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</si>
  <si>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</si>
  <si>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</si>
  <si>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</si>
  <si>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</si>
  <si>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</si>
  <si>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</si>
  <si>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</si>
  <si>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</si>
  <si>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</si>
  <si>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</si>
  <si>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</si>
  <si>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</si>
  <si>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</si>
  <si>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</si>
  <si>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 xml:space="preserve">002 0103 Г2100Г3010 853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</si>
  <si>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</si>
  <si>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</si>
  <si>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</si>
  <si>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</si>
  <si>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</si>
  <si>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</si>
  <si>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</si>
  <si>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</si>
  <si>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</si>
  <si>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</si>
  <si>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</si>
  <si>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</si>
  <si>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</si>
  <si>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</si>
  <si>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</si>
  <si>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</si>
  <si>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</si>
  <si>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</si>
  <si>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</si>
  <si>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</si>
  <si>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</si>
  <si>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</si>
  <si>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</si>
  <si>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</si>
  <si>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</si>
  <si>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</si>
  <si>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</si>
  <si>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</si>
  <si>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</si>
  <si>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</si>
  <si>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</si>
  <si>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</si>
  <si>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на 01 августа 2019 года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</si>
  <si>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</si>
  <si>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</si>
  <si>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Бюджетные кредиты от других бюджетов бюджетной системы Российской Федерации</t>
  </si>
  <si>
    <t>001 01 03 00 00 00 0000 000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</si>
  <si>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</si>
  <si>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001 01 03 01 00 00 0000 000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</si>
  <si>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</si>
  <si>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001 01 03 01 00 00 0000 800</t>
  </si>
  <si>
    <t xml:space="preserve">  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</si>
  <si>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001 01 03 01 00 13 0000 810</t>
  </si>
  <si>
    <t xml:space="preserve">  Иные источники внутреннего финансирования дефицитов бюджетов</t>
  </si>
  <si>
    <t>001 01 06 00 00 00 0000 000</t>
  </si>
  <si>
    <t>Исполнение государственных и муниципальных гарантий</t>
  </si>
  <si>
    <t>001 01 06 04 00 00 0000 000</t>
  </si>
  <si>
    <t>Исполнение государственных и муниципальных гарантий в валюте Российской Федерации</t>
  </si>
  <si>
    <t>001 01 06 04 01 00 0000 000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</si>
  <si>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</si>
  <si>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001 01 06 04 01 00 0000 800</t>
  </si>
  <si>
    <t>001 01 06 04 01 13 0000 810</t>
  </si>
  <si>
    <t>Прочие бюджетные кредиты (ссуды), предоставленные внутри страны</t>
  </si>
  <si>
    <t>001 01 06 08 00 00 0000 000</t>
  </si>
  <si>
    <t>Возврат прочих бюджетных кредитов (ссуд), предоставленных внутри страны</t>
  </si>
  <si>
    <t>001 01 06 08 00 00 0000 600</t>
  </si>
  <si>
    <t>001 01 06 08 00 13 0000 640</t>
  </si>
  <si>
    <t>000 01 00 00 00 00 0000 000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</si>
  <si>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</si>
  <si>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</si>
  <si>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</si>
  <si>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</si>
  <si>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</si>
  <si>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</si>
  <si>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</si>
  <si>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</si>
  <si>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</si>
  <si>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</si>
  <si>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</si>
  <si>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</si>
  <si>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</si>
  <si>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</si>
  <si>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</si>
  <si>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</si>
  <si>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</si>
  <si>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</si>
  <si>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</si>
  <si>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</si>
  <si>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001 01 02 00 00 00 0000 000</t>
  </si>
  <si>
    <t>001 01 02 00 00 00 0000 700</t>
  </si>
  <si>
    <t>001 01 02 00 00 00 0000 710</t>
  </si>
  <si>
    <t>05 августа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</si>
</sst>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41">
    <xf numFmtId="0" fontId="0" fillId="0" borderId="0"/>
    <xf numFmtId="0" fontId="4" fillId="0" borderId="0">
      <alignment wrapText="1"/>
    </xf>
    <xf numFmtId="49" fontId="4" fillId="0" borderId="0">
      <alignment wrapText="1"/>
    </xf>
    <xf numFmtId="49" fontId="4" fillId="0" borderId="0">
      <alignment horizontal="center"/>
    </xf>
    <xf numFmtId="49" fontId="4" fillId="0" borderId="0"/>
    <xf numFmtId="49" fontId="5" fillId="0" borderId="0"/>
    <xf numFmtId="49" fontId="4" fillId="0" borderId="0">
      <alignment horizontal="right"/>
    </xf>
    <xf numFmtId="0" fontId="6" fillId="0" borderId="0">
      <alignment horizontal="center"/>
    </xf>
    <xf numFmtId="0" fontId="4" fillId="0" borderId="44">
      <alignment horizontal="left"/>
    </xf>
    <xf numFmtId="49" fontId="4" fillId="0" borderId="44">
      <alignment horizontal="left"/>
    </xf>
    <xf numFmtId="0" fontId="4" fillId="0" borderId="44">
      <alignment horizontal="center" shrinkToFit="1"/>
    </xf>
    <xf numFmtId="49" fontId="4" fillId="0" borderId="44">
      <alignment horizontal="center" vertical="center" shrinkToFit="1"/>
    </xf>
    <xf numFmtId="49" fontId="7" fillId="0" borderId="44">
      <alignment shrinkToFit="1"/>
    </xf>
    <xf numFmtId="49" fontId="4" fillId="0" borderId="44">
      <alignment horizontal="right"/>
    </xf>
    <xf numFmtId="0" fontId="4" fillId="0" borderId="45">
      <alignment horizontal="center" vertical="top" wrapText="1"/>
    </xf>
    <xf numFmtId="0" fontId="4" fillId="0" borderId="45">
      <alignment horizontal="center" vertical="center"/>
    </xf>
    <xf numFmtId="0" fontId="4" fillId="0" borderId="46">
      <alignment horizontal="center" vertical="center"/>
    </xf>
    <xf numFmtId="0" fontId="4" fillId="0" borderId="46">
      <alignment horizontal="center" vertical="center" shrinkToFit="1"/>
    </xf>
    <xf numFmtId="49" fontId="4" fillId="0" borderId="46">
      <alignment horizontal="center" vertical="center" shrinkToFit="1"/>
    </xf>
    <xf numFmtId="0" fontId="4" fillId="0" borderId="48">
      <alignment horizontal="left" wrapText="1"/>
    </xf>
    <xf numFmtId="0" fontId="4" fillId="0" borderId="50">
      <alignment horizontal="center" vertical="center" shrinkToFit="1"/>
    </xf>
    <xf numFmtId="49" fontId="4" fillId="0" borderId="52">
      <alignment horizontal="center" vertical="center"/>
    </xf>
    <xf numFmtId="4" fontId="4" fillId="0" borderId="52">
      <alignment horizontal="right" shrinkToFit="1"/>
    </xf>
    <xf numFmtId="4" fontId="4" fillId="0" borderId="54">
      <alignment horizontal="right" shrinkToFit="1"/>
    </xf>
    <xf numFmtId="0" fontId="4" fillId="0" borderId="56">
      <alignment horizontal="left" wrapText="1" indent="2"/>
    </xf>
    <xf numFmtId="0" fontId="4" fillId="0" borderId="57">
      <alignment horizontal="center" vertical="center" shrinkToFit="1"/>
    </xf>
    <xf numFmtId="49" fontId="4" fillId="0" borderId="45">
      <alignment horizontal="center" vertical="center"/>
    </xf>
    <xf numFmtId="174" fontId="4" fillId="0" borderId="45">
      <alignment horizontal="right" vertical="center" shrinkToFit="1"/>
    </xf>
    <xf numFmtId="0" fontId="4" fillId="0" borderId="60">
      <alignment horizontal="left" wrapText="1"/>
    </xf>
    <xf numFmtId="4" fontId="4" fillId="0" borderId="45">
      <alignment horizontal="right" shrinkToFit="1"/>
    </xf>
    <xf numFmtId="0" fontId="4" fillId="0" borderId="61">
      <alignment horizontal="left" wrapText="1" indent="2"/>
    </xf>
    <xf numFmtId="0" fontId="4" fillId="0" borderId="62">
      <alignment horizontal="left" wrapText="1"/>
    </xf>
    <xf numFmtId="0" fontId="8" fillId="0" borderId="48">
      <alignment wrapText="1"/>
    </xf>
    <xf numFmtId="0" fontId="8" fillId="0" borderId="48"/>
    <xf numFmtId="49" fontId="4" fillId="0" borderId="48">
      <alignment horizontal="center" shrinkToFit="1"/>
    </xf>
    <xf numFmtId="49" fontId="4" fillId="0" borderId="45">
      <alignment horizontal="center" vertical="center" shrinkToFit="1"/>
    </xf>
    <xf numFmtId="0" fontId="7" fillId="0" borderId="71">
      <alignment horizontal="left"/>
    </xf>
    <xf numFmtId="0" fontId="7" fillId="0" borderId="72">
      <alignment horizontal="left"/>
    </xf>
    <xf numFmtId="0" fontId="4" fillId="0" borderId="72"/>
    <xf numFmtId="49" fontId="7" fillId="0" borderId="72"/>
    <xf numFmtId="0" fontId="7" fillId="0" borderId="71"/>
  </cellStyleXfs>
  <cellXfs count="15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4" fillId="0" borderId="0" xfId="1" applyNumberFormat="1" applyProtection="1">
      <alignment wrapText="1"/>
    </xf>
    <xf numFmtId="49" fontId="4" fillId="0" borderId="0" xfId="2" applyProtection="1">
      <alignment wrapText="1"/>
    </xf>
    <xf numFmtId="49" fontId="4" fillId="0" borderId="0" xfId="3" applyProtection="1">
      <alignment horizontal="center"/>
    </xf>
    <xf numFmtId="49" fontId="4" fillId="0" borderId="0" xfId="4" applyProtection="1"/>
    <xf numFmtId="49" fontId="5" fillId="0" borderId="0" xfId="5" applyProtection="1"/>
    <xf numFmtId="49" fontId="4" fillId="0" borderId="0" xfId="6" applyProtection="1">
      <alignment horizontal="right"/>
    </xf>
    <xf numFmtId="0" fontId="6" fillId="0" borderId="0" xfId="7" applyNumberFormat="1" applyProtection="1">
      <alignment horizontal="center"/>
    </xf>
    <xf numFmtId="0" fontId="6" fillId="0" borderId="0" xfId="7" applyProtection="1">
      <alignment horizontal="center"/>
      <protection locked="0"/>
    </xf>
    <xf numFmtId="0" fontId="4" fillId="0" borderId="44" xfId="8" applyNumberFormat="1" applyProtection="1">
      <alignment horizontal="left"/>
    </xf>
    <xf numFmtId="49" fontId="4" fillId="0" borderId="44" xfId="9" applyProtection="1">
      <alignment horizontal="left"/>
    </xf>
    <xf numFmtId="0" fontId="4" fillId="0" borderId="44" xfId="10" applyNumberFormat="1" applyProtection="1">
      <alignment horizontal="center" shrinkToFit="1"/>
    </xf>
    <xf numFmtId="49" fontId="4" fillId="0" borderId="44" xfId="11" applyProtection="1">
      <alignment horizontal="center" vertical="center" shrinkToFit="1"/>
    </xf>
    <xf numFmtId="49" fontId="7" fillId="0" borderId="44" xfId="12" applyProtection="1">
      <alignment shrinkToFit="1"/>
    </xf>
    <xf numFmtId="49" fontId="4" fillId="0" borderId="44" xfId="13" applyProtection="1">
      <alignment horizontal="right"/>
    </xf>
    <xf numFmtId="0" fontId="4" fillId="0" borderId="45" xfId="14" applyNumberFormat="1" applyProtection="1">
      <alignment horizontal="center" vertical="top" wrapText="1"/>
    </xf>
    <xf numFmtId="0" fontId="4" fillId="0" borderId="45" xfId="14" applyProtection="1">
      <alignment horizontal="center" vertical="top" wrapText="1"/>
      <protection locked="0"/>
    </xf>
    <xf numFmtId="0" fontId="4" fillId="0" borderId="45" xfId="15" applyNumberFormat="1" applyProtection="1">
      <alignment horizontal="center" vertical="center"/>
    </xf>
    <xf numFmtId="0" fontId="4" fillId="0" borderId="47" xfId="16" applyNumberFormat="1" applyBorder="1" applyProtection="1">
      <alignment horizontal="center" vertical="center"/>
    </xf>
    <xf numFmtId="0" fontId="4" fillId="0" borderId="47" xfId="17" applyNumberFormat="1" applyBorder="1" applyProtection="1">
      <alignment horizontal="center" vertical="center" shrinkToFit="1"/>
    </xf>
    <xf numFmtId="49" fontId="4" fillId="0" borderId="47" xfId="18" applyBorder="1" applyProtection="1">
      <alignment horizontal="center" vertical="center" shrinkToFit="1"/>
    </xf>
    <xf numFmtId="0" fontId="4" fillId="0" borderId="49" xfId="19" applyNumberFormat="1" applyBorder="1" applyProtection="1">
      <alignment horizontal="left" wrapText="1"/>
    </xf>
    <xf numFmtId="0" fontId="4" fillId="0" borderId="51" xfId="20" applyNumberFormat="1" applyBorder="1" applyProtection="1">
      <alignment horizontal="center" vertical="center" shrinkToFit="1"/>
    </xf>
    <xf numFmtId="49" fontId="4" fillId="0" borderId="53" xfId="21" applyBorder="1" applyProtection="1">
      <alignment horizontal="center" vertical="center"/>
    </xf>
    <xf numFmtId="4" fontId="4" fillId="0" borderId="53" xfId="22" applyBorder="1" applyProtection="1">
      <alignment horizontal="right" shrinkToFit="1"/>
    </xf>
    <xf numFmtId="4" fontId="4" fillId="0" borderId="55" xfId="23" applyBorder="1" applyProtection="1">
      <alignment horizontal="right" shrinkToFit="1"/>
    </xf>
    <xf numFmtId="0" fontId="4" fillId="0" borderId="24" xfId="24" applyNumberFormat="1" applyBorder="1" applyProtection="1">
      <alignment horizontal="left" wrapText="1" indent="2"/>
    </xf>
    <xf numFmtId="0" fontId="4" fillId="0" borderId="58" xfId="25" applyNumberFormat="1" applyBorder="1" applyProtection="1">
      <alignment horizontal="center" vertical="center" shrinkToFit="1"/>
    </xf>
    <xf numFmtId="49" fontId="4" fillId="0" borderId="45" xfId="26" applyBorder="1" applyProtection="1">
      <alignment horizontal="center" vertical="center"/>
    </xf>
    <xf numFmtId="174" fontId="4" fillId="0" borderId="45" xfId="27" applyBorder="1" applyProtection="1">
      <alignment horizontal="right" vertical="center" shrinkToFit="1"/>
    </xf>
    <xf numFmtId="174" fontId="4" fillId="0" borderId="59" xfId="27" applyBorder="1" applyProtection="1">
      <alignment horizontal="right" vertical="center" shrinkToFit="1"/>
    </xf>
    <xf numFmtId="4" fontId="4" fillId="0" borderId="39" xfId="23" applyBorder="1" applyProtection="1">
      <alignment horizontal="right" shrinkToFit="1"/>
    </xf>
    <xf numFmtId="0" fontId="4" fillId="0" borderId="24" xfId="28" applyNumberFormat="1" applyBorder="1" applyProtection="1">
      <alignment horizontal="left" wrapText="1"/>
    </xf>
    <xf numFmtId="4" fontId="4" fillId="0" borderId="45" xfId="29" applyBorder="1" applyProtection="1">
      <alignment horizontal="right" shrinkToFit="1"/>
    </xf>
    <xf numFmtId="4" fontId="4" fillId="0" borderId="59" xfId="29" applyBorder="1" applyProtection="1">
      <alignment horizontal="right" shrinkToFit="1"/>
    </xf>
    <xf numFmtId="0" fontId="4" fillId="0" borderId="24" xfId="30" applyNumberFormat="1" applyBorder="1" applyProtection="1">
      <alignment horizontal="left" wrapText="1" indent="2"/>
    </xf>
    <xf numFmtId="0" fontId="4" fillId="0" borderId="24" xfId="31" applyNumberFormat="1" applyBorder="1" applyProtection="1">
      <alignment horizontal="left" wrapText="1"/>
    </xf>
    <xf numFmtId="0" fontId="8" fillId="0" borderId="63" xfId="32" applyNumberFormat="1" applyBorder="1" applyProtection="1">
      <alignment wrapText="1"/>
    </xf>
    <xf numFmtId="0" fontId="4" fillId="0" borderId="64" xfId="25" applyNumberFormat="1" applyBorder="1" applyProtection="1">
      <alignment horizontal="center" vertical="center" shrinkToFit="1"/>
    </xf>
    <xf numFmtId="0" fontId="8" fillId="0" borderId="59" xfId="33" applyNumberFormat="1" applyBorder="1" applyProtection="1"/>
    <xf numFmtId="0" fontId="8" fillId="0" borderId="59" xfId="32" applyNumberFormat="1" applyBorder="1" applyProtection="1">
      <alignment wrapText="1"/>
    </xf>
    <xf numFmtId="49" fontId="4" fillId="0" borderId="65" xfId="34" applyBorder="1" applyProtection="1">
      <alignment horizontal="center" shrinkToFit="1"/>
    </xf>
    <xf numFmtId="0" fontId="4" fillId="0" borderId="66" xfId="31" applyNumberFormat="1" applyBorder="1" applyProtection="1">
      <alignment horizontal="left" wrapText="1"/>
    </xf>
    <xf numFmtId="49" fontId="4" fillId="0" borderId="67" xfId="34" applyBorder="1" applyProtection="1">
      <alignment horizontal="center" shrinkToFit="1"/>
    </xf>
    <xf numFmtId="49" fontId="4" fillId="0" borderId="45" xfId="35" applyBorder="1" applyProtection="1">
      <alignment horizontal="center" vertical="center" shrinkToFit="1"/>
    </xf>
    <xf numFmtId="0" fontId="4" fillId="0" borderId="68" xfId="25" applyNumberFormat="1" applyBorder="1" applyProtection="1">
      <alignment horizontal="center" vertical="center" shrinkToFit="1"/>
    </xf>
    <xf numFmtId="49" fontId="4" fillId="0" borderId="69" xfId="35" applyBorder="1" applyProtection="1">
      <alignment horizontal="center" vertical="center" shrinkToFit="1"/>
    </xf>
    <xf numFmtId="49" fontId="4" fillId="0" borderId="70" xfId="34" applyBorder="1" applyProtection="1">
      <alignment horizontal="center" shrinkToFit="1"/>
    </xf>
    <xf numFmtId="0" fontId="7" fillId="0" borderId="71" xfId="36" applyNumberFormat="1" applyProtection="1">
      <alignment horizontal="left"/>
    </xf>
    <xf numFmtId="0" fontId="7" fillId="0" borderId="0" xfId="37" applyNumberFormat="1" applyBorder="1" applyProtection="1">
      <alignment horizontal="left"/>
    </xf>
    <xf numFmtId="0" fontId="4" fillId="0" borderId="0" xfId="38" applyNumberFormat="1" applyBorder="1" applyProtection="1"/>
    <xf numFmtId="49" fontId="7" fillId="0" borderId="0" xfId="39" applyBorder="1" applyProtection="1"/>
    <xf numFmtId="0" fontId="7" fillId="0" borderId="71" xfId="40" applyNumberFormat="1" applyProtection="1"/>
    <xf numFmtId="0" fontId="9" fillId="0" borderId="0" xfId="0" applyFont="1"/>
    <xf numFmtId="0" fontId="0" fillId="0" borderId="5" xfId="0" applyBorder="1"/>
    <xf numFmtId="0" fontId="9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4" fillId="0" borderId="24" xfId="30" applyNumberFormat="1" applyBorder="1" applyAlignment="1" applyProtection="1">
      <alignment wrapText="1"/>
    </xf>
    <xf numFmtId="49" fontId="10" fillId="0" borderId="31" xfId="0" applyNumberFormat="1" applyFont="1" applyBorder="1" applyAlignment="1" applyProtection="1">
      <alignment horizontal="left" wrapText="1"/>
    </xf>
    <xf numFmtId="49" fontId="10" fillId="0" borderId="37" xfId="0" applyNumberFormat="1" applyFont="1" applyBorder="1" applyAlignment="1" applyProtection="1">
      <alignment horizontal="center" wrapText="1"/>
    </xf>
    <xf numFmtId="49" fontId="10" fillId="0" borderId="32" xfId="0" applyNumberFormat="1" applyFont="1" applyBorder="1" applyAlignment="1" applyProtection="1">
      <alignment horizontal="center"/>
    </xf>
    <xf numFmtId="4" fontId="10" fillId="0" borderId="15" xfId="0" applyNumberFormat="1" applyFont="1" applyBorder="1" applyAlignment="1" applyProtection="1">
      <alignment horizontal="right"/>
    </xf>
    <xf numFmtId="4" fontId="10" fillId="0" borderId="32" xfId="0" applyNumberFormat="1" applyFont="1" applyBorder="1" applyAlignment="1" applyProtection="1">
      <alignment horizontal="right"/>
    </xf>
    <xf numFmtId="4" fontId="10" fillId="0" borderId="16" xfId="0" applyNumberFormat="1" applyFont="1" applyBorder="1" applyAlignment="1" applyProtection="1">
      <alignment horizontal="right"/>
    </xf>
    <xf numFmtId="0" fontId="10" fillId="0" borderId="26" xfId="0" applyFont="1" applyBorder="1" applyAlignment="1" applyProtection="1"/>
    <xf numFmtId="0" fontId="11" fillId="0" borderId="27" xfId="0" applyFont="1" applyBorder="1" applyAlignment="1" applyProtection="1"/>
    <xf numFmtId="0" fontId="11" fillId="0" borderId="28" xfId="0" applyFont="1" applyBorder="1" applyAlignment="1" applyProtection="1">
      <alignment horizontal="center"/>
    </xf>
    <xf numFmtId="0" fontId="11" fillId="0" borderId="29" xfId="0" applyFont="1" applyBorder="1" applyAlignment="1" applyProtection="1">
      <alignment horizontal="right"/>
    </xf>
    <xf numFmtId="0" fontId="11" fillId="0" borderId="29" xfId="0" applyFont="1" applyBorder="1" applyAlignment="1" applyProtection="1"/>
    <xf numFmtId="0" fontId="11" fillId="0" borderId="30" xfId="0" applyFont="1" applyBorder="1" applyAlignment="1" applyProtection="1"/>
  </cellXfs>
  <cellStyles count="41">
    <cellStyle name="xl100" xfId="30"/>
    <cellStyle name="xl101" xfId="2"/>
    <cellStyle name="xl102" xfId="9"/>
    <cellStyle name="xl103" xfId="20"/>
    <cellStyle name="xl104" xfId="25"/>
    <cellStyle name="xl105" xfId="3"/>
    <cellStyle name="xl106" xfId="10"/>
    <cellStyle name="xl107" xfId="21"/>
    <cellStyle name="xl108" xfId="26"/>
    <cellStyle name="xl109" xfId="11"/>
    <cellStyle name="xl110" xfId="27"/>
    <cellStyle name="xl111" xfId="29"/>
    <cellStyle name="xl112" xfId="5"/>
    <cellStyle name="xl113" xfId="12"/>
    <cellStyle name="xl114" xfId="13"/>
    <cellStyle name="xl117" xfId="32"/>
    <cellStyle name="xl118" xfId="33"/>
    <cellStyle name="xl119" xfId="34"/>
    <cellStyle name="xl120" xfId="35"/>
    <cellStyle name="xl121" xfId="36"/>
    <cellStyle name="xl126" xfId="40"/>
    <cellStyle name="xl127" xfId="37"/>
    <cellStyle name="xl133" xfId="38"/>
    <cellStyle name="xl136" xfId="39"/>
    <cellStyle name="xl26" xfId="14"/>
    <cellStyle name="xl27" xfId="15"/>
    <cellStyle name="xl34" xfId="16"/>
    <cellStyle name="xl43" xfId="4"/>
    <cellStyle name="xl49" xfId="22"/>
    <cellStyle name="xl52" xfId="7"/>
    <cellStyle name="xl71" xfId="31"/>
    <cellStyle name="xl72" xfId="19"/>
    <cellStyle name="xl79" xfId="17"/>
    <cellStyle name="xl82" xfId="18"/>
    <cellStyle name="xl86" xfId="6"/>
    <cellStyle name="xl87" xfId="23"/>
    <cellStyle name="xl96" xfId="1"/>
    <cellStyle name="xl97" xfId="8"/>
    <cellStyle name="xl98" xfId="24"/>
    <cellStyle name="xl99" xf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7"/>
  <sheetViews>
    <sheetView showGridLines="0" tabSelected="1" workbookViewId="0">
      <selection activeCell="E11" sqref="E11:E17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60"/>
      <c r="B1" s="60"/>
      <c r="C1" s="60"/>
      <c r="D1" s="60"/>
      <c r="E1" s="2"/>
      <c r="F1" s="2"/>
    </row>
    <row r="2" spans="1:6" ht="16.95" customHeight="1" x14ac:dyDescent="0.25">
      <c r="A2" s="60" t="s">
        <v>0</v>
      </c>
      <c r="B2" s="60"/>
      <c r="C2" s="60"/>
      <c r="D2" s="60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61" t="s">
        <v>593</v>
      </c>
      <c r="B4" s="61"/>
      <c r="C4" s="61"/>
      <c r="D4" s="61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62" t="s">
        <v>14</v>
      </c>
      <c r="C6" s="63"/>
      <c r="D6" s="63"/>
      <c r="E6" s="3" t="s">
        <v>8</v>
      </c>
      <c r="F6" s="10" t="s">
        <v>18</v>
      </c>
    </row>
    <row r="7" spans="1:6" ht="13.2" x14ac:dyDescent="0.25">
      <c r="A7" s="11" t="s">
        <v>9</v>
      </c>
      <c r="B7" s="64" t="s">
        <v>15</v>
      </c>
      <c r="C7" s="64"/>
      <c r="D7" s="64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60" t="s">
        <v>20</v>
      </c>
      <c r="B10" s="60"/>
      <c r="C10" s="60"/>
      <c r="D10" s="60"/>
      <c r="E10" s="1"/>
      <c r="F10" s="17"/>
    </row>
    <row r="11" spans="1:6" ht="4.2" customHeight="1" x14ac:dyDescent="0.25">
      <c r="A11" s="71" t="s">
        <v>21</v>
      </c>
      <c r="B11" s="65" t="s">
        <v>22</v>
      </c>
      <c r="C11" s="65" t="s">
        <v>23</v>
      </c>
      <c r="D11" s="68" t="s">
        <v>24</v>
      </c>
      <c r="E11" s="68" t="s">
        <v>25</v>
      </c>
      <c r="F11" s="74" t="s">
        <v>26</v>
      </c>
    </row>
    <row r="12" spans="1:6" ht="3.6" customHeight="1" x14ac:dyDescent="0.25">
      <c r="A12" s="72"/>
      <c r="B12" s="66"/>
      <c r="C12" s="66"/>
      <c r="D12" s="69"/>
      <c r="E12" s="69"/>
      <c r="F12" s="75"/>
    </row>
    <row r="13" spans="1:6" ht="3" customHeight="1" x14ac:dyDescent="0.25">
      <c r="A13" s="72"/>
      <c r="B13" s="66"/>
      <c r="C13" s="66"/>
      <c r="D13" s="69"/>
      <c r="E13" s="69"/>
      <c r="F13" s="75"/>
    </row>
    <row r="14" spans="1:6" ht="3" customHeight="1" x14ac:dyDescent="0.25">
      <c r="A14" s="72"/>
      <c r="B14" s="66"/>
      <c r="C14" s="66"/>
      <c r="D14" s="69"/>
      <c r="E14" s="69"/>
      <c r="F14" s="75"/>
    </row>
    <row r="15" spans="1:6" ht="3" customHeight="1" x14ac:dyDescent="0.25">
      <c r="A15" s="72"/>
      <c r="B15" s="66"/>
      <c r="C15" s="66"/>
      <c r="D15" s="69"/>
      <c r="E15" s="69"/>
      <c r="F15" s="75"/>
    </row>
    <row r="16" spans="1:6" ht="3" customHeight="1" x14ac:dyDescent="0.25">
      <c r="A16" s="72"/>
      <c r="B16" s="66"/>
      <c r="C16" s="66"/>
      <c r="D16" s="69"/>
      <c r="E16" s="69"/>
      <c r="F16" s="75"/>
    </row>
    <row r="17" spans="1:6" ht="23.4" customHeight="1" x14ac:dyDescent="0.25">
      <c r="A17" s="73"/>
      <c r="B17" s="67"/>
      <c r="C17" s="67"/>
      <c r="D17" s="70"/>
      <c r="E17" s="70"/>
      <c r="F17" s="7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205384861.91999999</v>
      </c>
      <c r="E19" s="28">
        <v>111009906.97</v>
      </c>
      <c r="F19" s="27">
        <f>IF(OR(D19="-",IF(E19="-",0,E19)&gt;=IF(D19="-",0,D19)),"-",IF(D19="-",0,D19)-IF(E19="-",0,E19))</f>
        <v>94374954.949999988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109278955.92</v>
      </c>
      <c r="E21" s="37">
        <v>67645748.310000002</v>
      </c>
      <c r="F21" s="38">
        <f t="shared" ref="F21:F52" si="0">IF(OR(D21="-",IF(E21="-",0,E21)&gt;=IF(D21="-",0,D21)),"-",IF(D21="-",0,D21)-IF(E21="-",0,E21))</f>
        <v>41633207.609999999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47731290.369999997</v>
      </c>
      <c r="E22" s="37">
        <v>29854503.73</v>
      </c>
      <c r="F22" s="38">
        <f t="shared" si="0"/>
        <v>17876786.639999997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47731290.369999997</v>
      </c>
      <c r="E23" s="37">
        <v>29854503.73</v>
      </c>
      <c r="F23" s="38">
        <f t="shared" si="0"/>
        <v>17876786.639999997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47431290.369999997</v>
      </c>
      <c r="E24" s="37">
        <v>29465989.84</v>
      </c>
      <c r="F24" s="38">
        <f t="shared" si="0"/>
        <v>17965300.529999997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47431290.369999997</v>
      </c>
      <c r="E25" s="37">
        <v>29439876.350000001</v>
      </c>
      <c r="F25" s="38">
        <f t="shared" si="0"/>
        <v>17991414.019999996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4565.6899999999996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22621.21</v>
      </c>
      <c r="F27" s="38" t="str">
        <f t="shared" si="0"/>
        <v>-</v>
      </c>
    </row>
    <row r="28" spans="1:6" ht="61.8" x14ac:dyDescent="0.25">
      <c r="A28" s="39" t="s">
        <v>49</v>
      </c>
      <c r="B28" s="35" t="s">
        <v>31</v>
      </c>
      <c r="C28" s="36" t="s">
        <v>50</v>
      </c>
      <c r="D28" s="37" t="s">
        <v>46</v>
      </c>
      <c r="E28" s="37">
        <v>-1073.4100000000001</v>
      </c>
      <c r="F28" s="38" t="str">
        <f t="shared" si="0"/>
        <v>-</v>
      </c>
    </row>
    <row r="29" spans="1:6" ht="72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27691.439999999999</v>
      </c>
      <c r="F29" s="38">
        <f t="shared" si="0"/>
        <v>72308.56</v>
      </c>
    </row>
    <row r="30" spans="1:6" ht="92.4" x14ac:dyDescent="0.25">
      <c r="A30" s="39" t="s">
        <v>53</v>
      </c>
      <c r="B30" s="35" t="s">
        <v>31</v>
      </c>
      <c r="C30" s="36" t="s">
        <v>54</v>
      </c>
      <c r="D30" s="37">
        <v>100000</v>
      </c>
      <c r="E30" s="37">
        <v>27090.2</v>
      </c>
      <c r="F30" s="38">
        <f t="shared" si="0"/>
        <v>72909.8</v>
      </c>
    </row>
    <row r="31" spans="1:6" ht="82.2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81.239999999999995</v>
      </c>
      <c r="F31" s="38" t="str">
        <f t="shared" si="0"/>
        <v>-</v>
      </c>
    </row>
    <row r="32" spans="1:6" ht="102.6" x14ac:dyDescent="0.25">
      <c r="A32" s="39" t="s">
        <v>57</v>
      </c>
      <c r="B32" s="35" t="s">
        <v>31</v>
      </c>
      <c r="C32" s="36" t="s">
        <v>58</v>
      </c>
      <c r="D32" s="37" t="s">
        <v>46</v>
      </c>
      <c r="E32" s="37">
        <v>520</v>
      </c>
      <c r="F32" s="38" t="str">
        <f t="shared" si="0"/>
        <v>-</v>
      </c>
    </row>
    <row r="33" spans="1:6" ht="31.2" x14ac:dyDescent="0.25">
      <c r="A33" s="34" t="s">
        <v>59</v>
      </c>
      <c r="B33" s="35" t="s">
        <v>31</v>
      </c>
      <c r="C33" s="36" t="s">
        <v>60</v>
      </c>
      <c r="D33" s="37">
        <v>200000</v>
      </c>
      <c r="E33" s="37">
        <v>360835.15</v>
      </c>
      <c r="F33" s="38" t="str">
        <f t="shared" si="0"/>
        <v>-</v>
      </c>
    </row>
    <row r="34" spans="1:6" ht="51.6" x14ac:dyDescent="0.25">
      <c r="A34" s="34" t="s">
        <v>61</v>
      </c>
      <c r="B34" s="35" t="s">
        <v>31</v>
      </c>
      <c r="C34" s="36" t="s">
        <v>62</v>
      </c>
      <c r="D34" s="37">
        <v>200000</v>
      </c>
      <c r="E34" s="37">
        <v>357384.53</v>
      </c>
      <c r="F34" s="38" t="str">
        <f t="shared" si="0"/>
        <v>-</v>
      </c>
    </row>
    <row r="35" spans="1:6" ht="41.4" x14ac:dyDescent="0.2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148.47999999999999</v>
      </c>
      <c r="F35" s="38" t="str">
        <f t="shared" si="0"/>
        <v>-</v>
      </c>
    </row>
    <row r="36" spans="1:6" ht="51.6" x14ac:dyDescent="0.25">
      <c r="A36" s="34" t="s">
        <v>65</v>
      </c>
      <c r="B36" s="35" t="s">
        <v>31</v>
      </c>
      <c r="C36" s="36" t="s">
        <v>66</v>
      </c>
      <c r="D36" s="37" t="s">
        <v>46</v>
      </c>
      <c r="E36" s="37">
        <v>3724.64</v>
      </c>
      <c r="F36" s="38" t="str">
        <f t="shared" si="0"/>
        <v>-</v>
      </c>
    </row>
    <row r="37" spans="1:6" ht="41.4" x14ac:dyDescent="0.25">
      <c r="A37" s="34" t="s">
        <v>67</v>
      </c>
      <c r="B37" s="35" t="s">
        <v>31</v>
      </c>
      <c r="C37" s="36" t="s">
        <v>68</v>
      </c>
      <c r="D37" s="37" t="s">
        <v>46</v>
      </c>
      <c r="E37" s="37">
        <v>-422.5</v>
      </c>
      <c r="F37" s="38" t="str">
        <f t="shared" si="0"/>
        <v>-</v>
      </c>
    </row>
    <row r="38" spans="1:6" ht="41.4" x14ac:dyDescent="0.25">
      <c r="A38" s="34" t="s">
        <v>69</v>
      </c>
      <c r="B38" s="35" t="s">
        <v>31</v>
      </c>
      <c r="C38" s="36" t="s">
        <v>70</v>
      </c>
      <c r="D38" s="37" t="s">
        <v>46</v>
      </c>
      <c r="E38" s="37">
        <v>-12.7</v>
      </c>
      <c r="F38" s="38" t="str">
        <f t="shared" si="0"/>
        <v>-</v>
      </c>
    </row>
    <row r="39" spans="1:6" ht="61.8" x14ac:dyDescent="0.25">
      <c r="A39" s="39" t="s">
        <v>71</v>
      </c>
      <c r="B39" s="35" t="s">
        <v>31</v>
      </c>
      <c r="C39" s="36" t="s">
        <v>72</v>
      </c>
      <c r="D39" s="37" t="s">
        <v>46</v>
      </c>
      <c r="E39" s="37">
        <v>-20.99</v>
      </c>
      <c r="F39" s="38" t="str">
        <f t="shared" si="0"/>
        <v>-</v>
      </c>
    </row>
    <row r="40" spans="1:6" ht="41.4" x14ac:dyDescent="0.25">
      <c r="A40" s="34" t="s">
        <v>73</v>
      </c>
      <c r="B40" s="35" t="s">
        <v>31</v>
      </c>
      <c r="C40" s="36" t="s">
        <v>74</v>
      </c>
      <c r="D40" s="37" t="s">
        <v>46</v>
      </c>
      <c r="E40" s="37">
        <v>8.2899999999999991</v>
      </c>
      <c r="F40" s="38" t="str">
        <f t="shared" si="0"/>
        <v>-</v>
      </c>
    </row>
    <row r="41" spans="1:6" ht="21" x14ac:dyDescent="0.25">
      <c r="A41" s="34" t="s">
        <v>75</v>
      </c>
      <c r="B41" s="35" t="s">
        <v>31</v>
      </c>
      <c r="C41" s="36" t="s">
        <v>76</v>
      </c>
      <c r="D41" s="37">
        <v>2295825.77</v>
      </c>
      <c r="E41" s="37">
        <v>1276549.8</v>
      </c>
      <c r="F41" s="38">
        <f t="shared" si="0"/>
        <v>1019275.97</v>
      </c>
    </row>
    <row r="42" spans="1:6" ht="21" x14ac:dyDescent="0.25">
      <c r="A42" s="34" t="s">
        <v>77</v>
      </c>
      <c r="B42" s="35" t="s">
        <v>31</v>
      </c>
      <c r="C42" s="36" t="s">
        <v>78</v>
      </c>
      <c r="D42" s="37">
        <v>2295825.77</v>
      </c>
      <c r="E42" s="37">
        <v>1276549.8</v>
      </c>
      <c r="F42" s="38">
        <f t="shared" si="0"/>
        <v>1019275.97</v>
      </c>
    </row>
    <row r="43" spans="1:6" ht="51.6" x14ac:dyDescent="0.25">
      <c r="A43" s="34" t="s">
        <v>79</v>
      </c>
      <c r="B43" s="35" t="s">
        <v>31</v>
      </c>
      <c r="C43" s="36" t="s">
        <v>80</v>
      </c>
      <c r="D43" s="37">
        <v>881180.17</v>
      </c>
      <c r="E43" s="37">
        <v>576226.61</v>
      </c>
      <c r="F43" s="38">
        <f t="shared" si="0"/>
        <v>304953.56000000006</v>
      </c>
    </row>
    <row r="44" spans="1:6" ht="82.2" x14ac:dyDescent="0.25">
      <c r="A44" s="39" t="s">
        <v>81</v>
      </c>
      <c r="B44" s="35" t="s">
        <v>31</v>
      </c>
      <c r="C44" s="36" t="s">
        <v>82</v>
      </c>
      <c r="D44" s="37">
        <v>881180.17</v>
      </c>
      <c r="E44" s="37">
        <v>576226.61</v>
      </c>
      <c r="F44" s="38">
        <f t="shared" si="0"/>
        <v>304953.56000000006</v>
      </c>
    </row>
    <row r="45" spans="1:6" ht="61.8" x14ac:dyDescent="0.25">
      <c r="A45" s="39" t="s">
        <v>83</v>
      </c>
      <c r="B45" s="35" t="s">
        <v>31</v>
      </c>
      <c r="C45" s="36" t="s">
        <v>84</v>
      </c>
      <c r="D45" s="37">
        <v>10000</v>
      </c>
      <c r="E45" s="37">
        <v>4434.24</v>
      </c>
      <c r="F45" s="38">
        <f t="shared" si="0"/>
        <v>5565.76</v>
      </c>
    </row>
    <row r="46" spans="1:6" ht="92.4" x14ac:dyDescent="0.25">
      <c r="A46" s="39" t="s">
        <v>85</v>
      </c>
      <c r="B46" s="35" t="s">
        <v>31</v>
      </c>
      <c r="C46" s="36" t="s">
        <v>86</v>
      </c>
      <c r="D46" s="37">
        <v>10000</v>
      </c>
      <c r="E46" s="37">
        <v>4434.24</v>
      </c>
      <c r="F46" s="38">
        <f t="shared" si="0"/>
        <v>5565.76</v>
      </c>
    </row>
    <row r="47" spans="1:6" ht="51.6" x14ac:dyDescent="0.25">
      <c r="A47" s="34" t="s">
        <v>87</v>
      </c>
      <c r="B47" s="35" t="s">
        <v>31</v>
      </c>
      <c r="C47" s="36" t="s">
        <v>88</v>
      </c>
      <c r="D47" s="37">
        <v>1404645.6</v>
      </c>
      <c r="E47" s="37">
        <v>798602.37</v>
      </c>
      <c r="F47" s="38">
        <f t="shared" si="0"/>
        <v>606043.2300000001</v>
      </c>
    </row>
    <row r="48" spans="1:6" ht="82.2" x14ac:dyDescent="0.25">
      <c r="A48" s="39" t="s">
        <v>89</v>
      </c>
      <c r="B48" s="35" t="s">
        <v>31</v>
      </c>
      <c r="C48" s="36" t="s">
        <v>90</v>
      </c>
      <c r="D48" s="37">
        <v>1404645.6</v>
      </c>
      <c r="E48" s="37">
        <v>798602.37</v>
      </c>
      <c r="F48" s="38">
        <f t="shared" si="0"/>
        <v>606043.2300000001</v>
      </c>
    </row>
    <row r="49" spans="1:6" ht="51.6" x14ac:dyDescent="0.25">
      <c r="A49" s="34" t="s">
        <v>91</v>
      </c>
      <c r="B49" s="35" t="s">
        <v>31</v>
      </c>
      <c r="C49" s="36" t="s">
        <v>92</v>
      </c>
      <c r="D49" s="37" t="s">
        <v>46</v>
      </c>
      <c r="E49" s="37">
        <v>-102713.42</v>
      </c>
      <c r="F49" s="38" t="str">
        <f t="shared" si="0"/>
        <v>-</v>
      </c>
    </row>
    <row r="50" spans="1:6" ht="82.2" x14ac:dyDescent="0.25">
      <c r="A50" s="39" t="s">
        <v>93</v>
      </c>
      <c r="B50" s="35" t="s">
        <v>31</v>
      </c>
      <c r="C50" s="36" t="s">
        <v>94</v>
      </c>
      <c r="D50" s="37" t="s">
        <v>46</v>
      </c>
      <c r="E50" s="37">
        <v>-102713.42</v>
      </c>
      <c r="F50" s="38" t="str">
        <f t="shared" si="0"/>
        <v>-</v>
      </c>
    </row>
    <row r="51" spans="1:6" ht="13.2" x14ac:dyDescent="0.25">
      <c r="A51" s="34" t="s">
        <v>95</v>
      </c>
      <c r="B51" s="35" t="s">
        <v>31</v>
      </c>
      <c r="C51" s="36" t="s">
        <v>96</v>
      </c>
      <c r="D51" s="37">
        <v>55400</v>
      </c>
      <c r="E51" s="37">
        <v>24146.06</v>
      </c>
      <c r="F51" s="38">
        <f t="shared" si="0"/>
        <v>31253.94</v>
      </c>
    </row>
    <row r="52" spans="1:6" ht="13.2" x14ac:dyDescent="0.25">
      <c r="A52" s="34" t="s">
        <v>97</v>
      </c>
      <c r="B52" s="35" t="s">
        <v>31</v>
      </c>
      <c r="C52" s="36" t="s">
        <v>98</v>
      </c>
      <c r="D52" s="37">
        <v>55400</v>
      </c>
      <c r="E52" s="37">
        <v>24146.06</v>
      </c>
      <c r="F52" s="38">
        <f t="shared" si="0"/>
        <v>31253.94</v>
      </c>
    </row>
    <row r="53" spans="1:6" ht="13.2" x14ac:dyDescent="0.25">
      <c r="A53" s="34" t="s">
        <v>97</v>
      </c>
      <c r="B53" s="35" t="s">
        <v>31</v>
      </c>
      <c r="C53" s="36" t="s">
        <v>99</v>
      </c>
      <c r="D53" s="37">
        <v>55400</v>
      </c>
      <c r="E53" s="37">
        <v>24146.06</v>
      </c>
      <c r="F53" s="38">
        <f t="shared" ref="F53:F84" si="1">IF(OR(D53="-",IF(E53="-",0,E53)&gt;=IF(D53="-",0,D53)),"-",IF(D53="-",0,D53)-IF(E53="-",0,E53))</f>
        <v>31253.94</v>
      </c>
    </row>
    <row r="54" spans="1:6" ht="31.2" x14ac:dyDescent="0.25">
      <c r="A54" s="34" t="s">
        <v>100</v>
      </c>
      <c r="B54" s="35" t="s">
        <v>31</v>
      </c>
      <c r="C54" s="36" t="s">
        <v>101</v>
      </c>
      <c r="D54" s="37">
        <v>55400</v>
      </c>
      <c r="E54" s="37">
        <v>12488.63</v>
      </c>
      <c r="F54" s="38">
        <f t="shared" si="1"/>
        <v>42911.37</v>
      </c>
    </row>
    <row r="55" spans="1:6" ht="21" x14ac:dyDescent="0.25">
      <c r="A55" s="34" t="s">
        <v>102</v>
      </c>
      <c r="B55" s="35" t="s">
        <v>31</v>
      </c>
      <c r="C55" s="36" t="s">
        <v>103</v>
      </c>
      <c r="D55" s="37" t="s">
        <v>46</v>
      </c>
      <c r="E55" s="37">
        <v>2443.63</v>
      </c>
      <c r="F55" s="38" t="str">
        <f t="shared" si="1"/>
        <v>-</v>
      </c>
    </row>
    <row r="56" spans="1:6" ht="31.2" x14ac:dyDescent="0.25">
      <c r="A56" s="34" t="s">
        <v>104</v>
      </c>
      <c r="B56" s="35" t="s">
        <v>31</v>
      </c>
      <c r="C56" s="36" t="s">
        <v>105</v>
      </c>
      <c r="D56" s="37" t="s">
        <v>46</v>
      </c>
      <c r="E56" s="37">
        <v>9213.7999999999993</v>
      </c>
      <c r="F56" s="38" t="str">
        <f t="shared" si="1"/>
        <v>-</v>
      </c>
    </row>
    <row r="57" spans="1:6" ht="13.2" x14ac:dyDescent="0.25">
      <c r="A57" s="34" t="s">
        <v>106</v>
      </c>
      <c r="B57" s="35" t="s">
        <v>31</v>
      </c>
      <c r="C57" s="36" t="s">
        <v>107</v>
      </c>
      <c r="D57" s="37">
        <v>23117648</v>
      </c>
      <c r="E57" s="37">
        <v>12028367.449999999</v>
      </c>
      <c r="F57" s="38">
        <f t="shared" si="1"/>
        <v>11089280.550000001</v>
      </c>
    </row>
    <row r="58" spans="1:6" ht="13.2" x14ac:dyDescent="0.25">
      <c r="A58" s="34" t="s">
        <v>108</v>
      </c>
      <c r="B58" s="35" t="s">
        <v>31</v>
      </c>
      <c r="C58" s="36" t="s">
        <v>109</v>
      </c>
      <c r="D58" s="37">
        <v>1597648</v>
      </c>
      <c r="E58" s="37">
        <v>193028.65</v>
      </c>
      <c r="F58" s="38">
        <f t="shared" si="1"/>
        <v>1404619.35</v>
      </c>
    </row>
    <row r="59" spans="1:6" ht="31.2" x14ac:dyDescent="0.25">
      <c r="A59" s="34" t="s">
        <v>110</v>
      </c>
      <c r="B59" s="35" t="s">
        <v>31</v>
      </c>
      <c r="C59" s="36" t="s">
        <v>111</v>
      </c>
      <c r="D59" s="37">
        <v>1597648</v>
      </c>
      <c r="E59" s="37">
        <v>193028.65</v>
      </c>
      <c r="F59" s="38">
        <f t="shared" si="1"/>
        <v>1404619.35</v>
      </c>
    </row>
    <row r="60" spans="1:6" ht="51.6" x14ac:dyDescent="0.25">
      <c r="A60" s="34" t="s">
        <v>112</v>
      </c>
      <c r="B60" s="35" t="s">
        <v>31</v>
      </c>
      <c r="C60" s="36" t="s">
        <v>113</v>
      </c>
      <c r="D60" s="37">
        <v>1597648</v>
      </c>
      <c r="E60" s="37">
        <v>185000.29</v>
      </c>
      <c r="F60" s="38">
        <f t="shared" si="1"/>
        <v>1412647.71</v>
      </c>
    </row>
    <row r="61" spans="1:6" ht="41.4" x14ac:dyDescent="0.25">
      <c r="A61" s="34" t="s">
        <v>114</v>
      </c>
      <c r="B61" s="35" t="s">
        <v>31</v>
      </c>
      <c r="C61" s="36" t="s">
        <v>115</v>
      </c>
      <c r="D61" s="37" t="s">
        <v>46</v>
      </c>
      <c r="E61" s="37">
        <v>8028.36</v>
      </c>
      <c r="F61" s="38" t="str">
        <f t="shared" si="1"/>
        <v>-</v>
      </c>
    </row>
    <row r="62" spans="1:6" ht="13.2" x14ac:dyDescent="0.25">
      <c r="A62" s="34" t="s">
        <v>116</v>
      </c>
      <c r="B62" s="35" t="s">
        <v>31</v>
      </c>
      <c r="C62" s="36" t="s">
        <v>117</v>
      </c>
      <c r="D62" s="37">
        <v>21520000</v>
      </c>
      <c r="E62" s="37">
        <v>11835338.800000001</v>
      </c>
      <c r="F62" s="38">
        <f t="shared" si="1"/>
        <v>9684661.1999999993</v>
      </c>
    </row>
    <row r="63" spans="1:6" ht="13.2" x14ac:dyDescent="0.25">
      <c r="A63" s="34" t="s">
        <v>118</v>
      </c>
      <c r="B63" s="35" t="s">
        <v>31</v>
      </c>
      <c r="C63" s="36" t="s">
        <v>119</v>
      </c>
      <c r="D63" s="37">
        <v>20220000</v>
      </c>
      <c r="E63" s="37">
        <v>11733599.17</v>
      </c>
      <c r="F63" s="38">
        <f t="shared" si="1"/>
        <v>8486400.8300000001</v>
      </c>
    </row>
    <row r="64" spans="1:6" ht="21" x14ac:dyDescent="0.25">
      <c r="A64" s="34" t="s">
        <v>120</v>
      </c>
      <c r="B64" s="35" t="s">
        <v>31</v>
      </c>
      <c r="C64" s="36" t="s">
        <v>121</v>
      </c>
      <c r="D64" s="37">
        <v>20220000</v>
      </c>
      <c r="E64" s="37">
        <v>11733599.17</v>
      </c>
      <c r="F64" s="38">
        <f t="shared" si="1"/>
        <v>8486400.8300000001</v>
      </c>
    </row>
    <row r="65" spans="1:6" ht="13.2" x14ac:dyDescent="0.25">
      <c r="A65" s="34" t="s">
        <v>122</v>
      </c>
      <c r="B65" s="35" t="s">
        <v>31</v>
      </c>
      <c r="C65" s="36" t="s">
        <v>123</v>
      </c>
      <c r="D65" s="37">
        <v>1300000</v>
      </c>
      <c r="E65" s="37">
        <v>101739.63</v>
      </c>
      <c r="F65" s="38">
        <f t="shared" si="1"/>
        <v>1198260.3700000001</v>
      </c>
    </row>
    <row r="66" spans="1:6" ht="21" x14ac:dyDescent="0.25">
      <c r="A66" s="34" t="s">
        <v>124</v>
      </c>
      <c r="B66" s="35" t="s">
        <v>31</v>
      </c>
      <c r="C66" s="36" t="s">
        <v>125</v>
      </c>
      <c r="D66" s="37">
        <v>1300000</v>
      </c>
      <c r="E66" s="37">
        <v>101739.63</v>
      </c>
      <c r="F66" s="38">
        <f t="shared" si="1"/>
        <v>1198260.3700000001</v>
      </c>
    </row>
    <row r="67" spans="1:6" ht="13.2" x14ac:dyDescent="0.25">
      <c r="A67" s="34" t="s">
        <v>126</v>
      </c>
      <c r="B67" s="35" t="s">
        <v>31</v>
      </c>
      <c r="C67" s="36" t="s">
        <v>127</v>
      </c>
      <c r="D67" s="37">
        <v>57600</v>
      </c>
      <c r="E67" s="37">
        <v>43200</v>
      </c>
      <c r="F67" s="38">
        <f t="shared" si="1"/>
        <v>14400</v>
      </c>
    </row>
    <row r="68" spans="1:6" ht="31.2" x14ac:dyDescent="0.25">
      <c r="A68" s="34" t="s">
        <v>128</v>
      </c>
      <c r="B68" s="35" t="s">
        <v>31</v>
      </c>
      <c r="C68" s="36" t="s">
        <v>129</v>
      </c>
      <c r="D68" s="37">
        <v>57600</v>
      </c>
      <c r="E68" s="37">
        <v>43200</v>
      </c>
      <c r="F68" s="38">
        <f t="shared" si="1"/>
        <v>14400</v>
      </c>
    </row>
    <row r="69" spans="1:6" ht="41.4" x14ac:dyDescent="0.25">
      <c r="A69" s="34" t="s">
        <v>130</v>
      </c>
      <c r="B69" s="35" t="s">
        <v>31</v>
      </c>
      <c r="C69" s="36" t="s">
        <v>131</v>
      </c>
      <c r="D69" s="37">
        <v>57600</v>
      </c>
      <c r="E69" s="37">
        <v>43200</v>
      </c>
      <c r="F69" s="38">
        <f t="shared" si="1"/>
        <v>14400</v>
      </c>
    </row>
    <row r="70" spans="1:6" ht="51.6" x14ac:dyDescent="0.25">
      <c r="A70" s="39" t="s">
        <v>132</v>
      </c>
      <c r="B70" s="35" t="s">
        <v>31</v>
      </c>
      <c r="C70" s="36" t="s">
        <v>133</v>
      </c>
      <c r="D70" s="37">
        <v>57600</v>
      </c>
      <c r="E70" s="37">
        <v>43200</v>
      </c>
      <c r="F70" s="38">
        <f t="shared" si="1"/>
        <v>14400</v>
      </c>
    </row>
    <row r="71" spans="1:6" ht="31.2" x14ac:dyDescent="0.25">
      <c r="A71" s="34" t="s">
        <v>134</v>
      </c>
      <c r="B71" s="35" t="s">
        <v>31</v>
      </c>
      <c r="C71" s="36" t="s">
        <v>135</v>
      </c>
      <c r="D71" s="37">
        <v>31771076.219999999</v>
      </c>
      <c r="E71" s="37">
        <v>21830379.140000001</v>
      </c>
      <c r="F71" s="38">
        <f t="shared" si="1"/>
        <v>9940697.0799999982</v>
      </c>
    </row>
    <row r="72" spans="1:6" ht="51.6" x14ac:dyDescent="0.25">
      <c r="A72" s="34" t="s">
        <v>136</v>
      </c>
      <c r="B72" s="35" t="s">
        <v>31</v>
      </c>
      <c r="C72" s="36" t="s">
        <v>137</v>
      </c>
      <c r="D72" s="37">
        <v>3902323.12</v>
      </c>
      <c r="E72" s="37">
        <v>4539530.5599999996</v>
      </c>
      <c r="F72" s="38" t="str">
        <f t="shared" si="1"/>
        <v>-</v>
      </c>
    </row>
    <row r="73" spans="1:6" ht="41.4" x14ac:dyDescent="0.25">
      <c r="A73" s="34" t="s">
        <v>138</v>
      </c>
      <c r="B73" s="35" t="s">
        <v>31</v>
      </c>
      <c r="C73" s="36" t="s">
        <v>139</v>
      </c>
      <c r="D73" s="37">
        <v>3902323.12</v>
      </c>
      <c r="E73" s="37">
        <v>4539530.5599999996</v>
      </c>
      <c r="F73" s="38" t="str">
        <f t="shared" si="1"/>
        <v>-</v>
      </c>
    </row>
    <row r="74" spans="1:6" ht="61.8" x14ac:dyDescent="0.25">
      <c r="A74" s="39" t="s">
        <v>140</v>
      </c>
      <c r="B74" s="35" t="s">
        <v>31</v>
      </c>
      <c r="C74" s="36" t="s">
        <v>141</v>
      </c>
      <c r="D74" s="37">
        <v>24211998.809999999</v>
      </c>
      <c r="E74" s="37">
        <v>15033810.720000001</v>
      </c>
      <c r="F74" s="38">
        <f t="shared" si="1"/>
        <v>9178188.089999998</v>
      </c>
    </row>
    <row r="75" spans="1:6" ht="51.6" x14ac:dyDescent="0.25">
      <c r="A75" s="34" t="s">
        <v>142</v>
      </c>
      <c r="B75" s="35" t="s">
        <v>31</v>
      </c>
      <c r="C75" s="36" t="s">
        <v>143</v>
      </c>
      <c r="D75" s="37">
        <v>9100000</v>
      </c>
      <c r="E75" s="37">
        <v>4493639.47</v>
      </c>
      <c r="F75" s="38">
        <f t="shared" si="1"/>
        <v>4606360.53</v>
      </c>
    </row>
    <row r="76" spans="1:6" ht="61.8" x14ac:dyDescent="0.25">
      <c r="A76" s="39" t="s">
        <v>144</v>
      </c>
      <c r="B76" s="35" t="s">
        <v>31</v>
      </c>
      <c r="C76" s="36" t="s">
        <v>145</v>
      </c>
      <c r="D76" s="37">
        <v>9100000</v>
      </c>
      <c r="E76" s="37">
        <v>4493639.47</v>
      </c>
      <c r="F76" s="38">
        <f t="shared" si="1"/>
        <v>4606360.53</v>
      </c>
    </row>
    <row r="77" spans="1:6" ht="51.6" x14ac:dyDescent="0.25">
      <c r="A77" s="39" t="s">
        <v>146</v>
      </c>
      <c r="B77" s="35" t="s">
        <v>31</v>
      </c>
      <c r="C77" s="36" t="s">
        <v>147</v>
      </c>
      <c r="D77" s="37">
        <v>2386000</v>
      </c>
      <c r="E77" s="37">
        <v>1406098.41</v>
      </c>
      <c r="F77" s="38">
        <f t="shared" si="1"/>
        <v>979901.59000000008</v>
      </c>
    </row>
    <row r="78" spans="1:6" ht="51.6" x14ac:dyDescent="0.25">
      <c r="A78" s="34" t="s">
        <v>148</v>
      </c>
      <c r="B78" s="35" t="s">
        <v>31</v>
      </c>
      <c r="C78" s="36" t="s">
        <v>149</v>
      </c>
      <c r="D78" s="37">
        <v>2386000</v>
      </c>
      <c r="E78" s="37">
        <v>1406098.41</v>
      </c>
      <c r="F78" s="38">
        <f t="shared" si="1"/>
        <v>979901.59000000008</v>
      </c>
    </row>
    <row r="79" spans="1:6" ht="61.8" x14ac:dyDescent="0.25">
      <c r="A79" s="39" t="s">
        <v>150</v>
      </c>
      <c r="B79" s="35" t="s">
        <v>31</v>
      </c>
      <c r="C79" s="36" t="s">
        <v>151</v>
      </c>
      <c r="D79" s="37">
        <v>75998.81</v>
      </c>
      <c r="E79" s="37">
        <v>30748.98</v>
      </c>
      <c r="F79" s="38">
        <f t="shared" si="1"/>
        <v>45249.83</v>
      </c>
    </row>
    <row r="80" spans="1:6" ht="51.6" x14ac:dyDescent="0.25">
      <c r="A80" s="34" t="s">
        <v>152</v>
      </c>
      <c r="B80" s="35" t="s">
        <v>31</v>
      </c>
      <c r="C80" s="36" t="s">
        <v>153</v>
      </c>
      <c r="D80" s="37">
        <v>75998.81</v>
      </c>
      <c r="E80" s="37">
        <v>30748.98</v>
      </c>
      <c r="F80" s="38">
        <f t="shared" si="1"/>
        <v>45249.83</v>
      </c>
    </row>
    <row r="81" spans="1:6" ht="31.2" x14ac:dyDescent="0.25">
      <c r="A81" s="34" t="s">
        <v>154</v>
      </c>
      <c r="B81" s="35" t="s">
        <v>31</v>
      </c>
      <c r="C81" s="36" t="s">
        <v>155</v>
      </c>
      <c r="D81" s="37">
        <v>12650000</v>
      </c>
      <c r="E81" s="37">
        <v>9103323.8599999994</v>
      </c>
      <c r="F81" s="38">
        <f t="shared" si="1"/>
        <v>3546676.1400000006</v>
      </c>
    </row>
    <row r="82" spans="1:6" ht="21" x14ac:dyDescent="0.25">
      <c r="A82" s="34" t="s">
        <v>156</v>
      </c>
      <c r="B82" s="35" t="s">
        <v>31</v>
      </c>
      <c r="C82" s="36" t="s">
        <v>157</v>
      </c>
      <c r="D82" s="37">
        <v>12650000</v>
      </c>
      <c r="E82" s="37">
        <v>9103323.8599999994</v>
      </c>
      <c r="F82" s="38">
        <f t="shared" si="1"/>
        <v>3546676.1400000006</v>
      </c>
    </row>
    <row r="83" spans="1:6" ht="31.2" x14ac:dyDescent="0.25">
      <c r="A83" s="34" t="s">
        <v>158</v>
      </c>
      <c r="B83" s="35" t="s">
        <v>31</v>
      </c>
      <c r="C83" s="36" t="s">
        <v>159</v>
      </c>
      <c r="D83" s="37">
        <v>4.29</v>
      </c>
      <c r="E83" s="37">
        <v>4.29</v>
      </c>
      <c r="F83" s="38" t="str">
        <f t="shared" si="1"/>
        <v>-</v>
      </c>
    </row>
    <row r="84" spans="1:6" ht="31.2" x14ac:dyDescent="0.25">
      <c r="A84" s="34" t="s">
        <v>160</v>
      </c>
      <c r="B84" s="35" t="s">
        <v>31</v>
      </c>
      <c r="C84" s="36" t="s">
        <v>161</v>
      </c>
      <c r="D84" s="37">
        <v>4.29</v>
      </c>
      <c r="E84" s="37">
        <v>4.29</v>
      </c>
      <c r="F84" s="38" t="str">
        <f t="shared" si="1"/>
        <v>-</v>
      </c>
    </row>
    <row r="85" spans="1:6" ht="61.8" x14ac:dyDescent="0.25">
      <c r="A85" s="39" t="s">
        <v>162</v>
      </c>
      <c r="B85" s="35" t="s">
        <v>31</v>
      </c>
      <c r="C85" s="36" t="s">
        <v>163</v>
      </c>
      <c r="D85" s="37">
        <v>4.29</v>
      </c>
      <c r="E85" s="37">
        <v>4.29</v>
      </c>
      <c r="F85" s="38" t="str">
        <f t="shared" ref="F85:F116" si="2">IF(OR(D85="-",IF(E85="-",0,E85)&gt;=IF(D85="-",0,D85)),"-",IF(D85="-",0,D85)-IF(E85="-",0,E85))</f>
        <v>-</v>
      </c>
    </row>
    <row r="86" spans="1:6" ht="21" x14ac:dyDescent="0.25">
      <c r="A86" s="34" t="s">
        <v>164</v>
      </c>
      <c r="B86" s="35" t="s">
        <v>31</v>
      </c>
      <c r="C86" s="36" t="s">
        <v>165</v>
      </c>
      <c r="D86" s="37">
        <v>16750</v>
      </c>
      <c r="E86" s="37">
        <v>16750</v>
      </c>
      <c r="F86" s="38" t="str">
        <f t="shared" si="2"/>
        <v>-</v>
      </c>
    </row>
    <row r="87" spans="1:6" ht="31.2" x14ac:dyDescent="0.25">
      <c r="A87" s="34" t="s">
        <v>166</v>
      </c>
      <c r="B87" s="35" t="s">
        <v>31</v>
      </c>
      <c r="C87" s="36" t="s">
        <v>167</v>
      </c>
      <c r="D87" s="37">
        <v>16750</v>
      </c>
      <c r="E87" s="37">
        <v>16750</v>
      </c>
      <c r="F87" s="38" t="str">
        <f t="shared" si="2"/>
        <v>-</v>
      </c>
    </row>
    <row r="88" spans="1:6" ht="41.4" x14ac:dyDescent="0.25">
      <c r="A88" s="34" t="s">
        <v>168</v>
      </c>
      <c r="B88" s="35" t="s">
        <v>31</v>
      </c>
      <c r="C88" s="36" t="s">
        <v>169</v>
      </c>
      <c r="D88" s="37">
        <v>16750</v>
      </c>
      <c r="E88" s="37">
        <v>16750</v>
      </c>
      <c r="F88" s="38" t="str">
        <f t="shared" si="2"/>
        <v>-</v>
      </c>
    </row>
    <row r="89" spans="1:6" ht="61.8" x14ac:dyDescent="0.25">
      <c r="A89" s="39" t="s">
        <v>170</v>
      </c>
      <c r="B89" s="35" t="s">
        <v>31</v>
      </c>
      <c r="C89" s="36" t="s">
        <v>171</v>
      </c>
      <c r="D89" s="37">
        <v>3640000</v>
      </c>
      <c r="E89" s="37">
        <v>2240283.5699999998</v>
      </c>
      <c r="F89" s="38">
        <f t="shared" si="2"/>
        <v>1399716.4300000002</v>
      </c>
    </row>
    <row r="90" spans="1:6" ht="61.8" x14ac:dyDescent="0.25">
      <c r="A90" s="39" t="s">
        <v>172</v>
      </c>
      <c r="B90" s="35" t="s">
        <v>31</v>
      </c>
      <c r="C90" s="36" t="s">
        <v>173</v>
      </c>
      <c r="D90" s="37">
        <v>3640000</v>
      </c>
      <c r="E90" s="37">
        <v>2240283.5699999998</v>
      </c>
      <c r="F90" s="38">
        <f t="shared" si="2"/>
        <v>1399716.4300000002</v>
      </c>
    </row>
    <row r="91" spans="1:6" ht="51.6" x14ac:dyDescent="0.25">
      <c r="A91" s="34" t="s">
        <v>174</v>
      </c>
      <c r="B91" s="35" t="s">
        <v>31</v>
      </c>
      <c r="C91" s="36" t="s">
        <v>175</v>
      </c>
      <c r="D91" s="37">
        <v>3640000</v>
      </c>
      <c r="E91" s="37">
        <v>2240283.5699999998</v>
      </c>
      <c r="F91" s="38">
        <f t="shared" si="2"/>
        <v>1399716.4300000002</v>
      </c>
    </row>
    <row r="92" spans="1:6" ht="21" x14ac:dyDescent="0.25">
      <c r="A92" s="34" t="s">
        <v>176</v>
      </c>
      <c r="B92" s="35" t="s">
        <v>31</v>
      </c>
      <c r="C92" s="36" t="s">
        <v>177</v>
      </c>
      <c r="D92" s="37">
        <v>195080.67</v>
      </c>
      <c r="E92" s="37">
        <v>170251.32</v>
      </c>
      <c r="F92" s="38">
        <f t="shared" si="2"/>
        <v>24829.350000000006</v>
      </c>
    </row>
    <row r="93" spans="1:6" ht="13.2" x14ac:dyDescent="0.25">
      <c r="A93" s="34" t="s">
        <v>178</v>
      </c>
      <c r="B93" s="35" t="s">
        <v>31</v>
      </c>
      <c r="C93" s="36" t="s">
        <v>179</v>
      </c>
      <c r="D93" s="37">
        <v>195080.67</v>
      </c>
      <c r="E93" s="37">
        <v>170251.32</v>
      </c>
      <c r="F93" s="38">
        <f t="shared" si="2"/>
        <v>24829.350000000006</v>
      </c>
    </row>
    <row r="94" spans="1:6" ht="21" x14ac:dyDescent="0.25">
      <c r="A94" s="34" t="s">
        <v>180</v>
      </c>
      <c r="B94" s="35" t="s">
        <v>31</v>
      </c>
      <c r="C94" s="36" t="s">
        <v>181</v>
      </c>
      <c r="D94" s="37">
        <v>59718.28</v>
      </c>
      <c r="E94" s="37">
        <v>34888.93</v>
      </c>
      <c r="F94" s="38">
        <f t="shared" si="2"/>
        <v>24829.35</v>
      </c>
    </row>
    <row r="95" spans="1:6" ht="31.2" x14ac:dyDescent="0.25">
      <c r="A95" s="34" t="s">
        <v>182</v>
      </c>
      <c r="B95" s="35" t="s">
        <v>31</v>
      </c>
      <c r="C95" s="36" t="s">
        <v>183</v>
      </c>
      <c r="D95" s="37">
        <v>59718.28</v>
      </c>
      <c r="E95" s="37">
        <v>34888.93</v>
      </c>
      <c r="F95" s="38">
        <f t="shared" si="2"/>
        <v>24829.35</v>
      </c>
    </row>
    <row r="96" spans="1:6" ht="13.2" x14ac:dyDescent="0.25">
      <c r="A96" s="34" t="s">
        <v>184</v>
      </c>
      <c r="B96" s="35" t="s">
        <v>31</v>
      </c>
      <c r="C96" s="36" t="s">
        <v>185</v>
      </c>
      <c r="D96" s="37">
        <v>135362.39000000001</v>
      </c>
      <c r="E96" s="37">
        <v>135362.39000000001</v>
      </c>
      <c r="F96" s="38" t="str">
        <f t="shared" si="2"/>
        <v>-</v>
      </c>
    </row>
    <row r="97" spans="1:6" ht="21" x14ac:dyDescent="0.25">
      <c r="A97" s="34" t="s">
        <v>186</v>
      </c>
      <c r="B97" s="35" t="s">
        <v>31</v>
      </c>
      <c r="C97" s="36" t="s">
        <v>187</v>
      </c>
      <c r="D97" s="37">
        <v>135362.39000000001</v>
      </c>
      <c r="E97" s="37">
        <v>135362.39000000001</v>
      </c>
      <c r="F97" s="38" t="str">
        <f t="shared" si="2"/>
        <v>-</v>
      </c>
    </row>
    <row r="98" spans="1:6" ht="21" x14ac:dyDescent="0.25">
      <c r="A98" s="34" t="s">
        <v>188</v>
      </c>
      <c r="B98" s="35" t="s">
        <v>31</v>
      </c>
      <c r="C98" s="36" t="s">
        <v>189</v>
      </c>
      <c r="D98" s="37">
        <v>3738244</v>
      </c>
      <c r="E98" s="37">
        <v>2223954.92</v>
      </c>
      <c r="F98" s="38">
        <f t="shared" si="2"/>
        <v>1514289.08</v>
      </c>
    </row>
    <row r="99" spans="1:6" ht="61.8" x14ac:dyDescent="0.25">
      <c r="A99" s="39" t="s">
        <v>190</v>
      </c>
      <c r="B99" s="35" t="s">
        <v>31</v>
      </c>
      <c r="C99" s="36" t="s">
        <v>191</v>
      </c>
      <c r="D99" s="37">
        <v>3500000</v>
      </c>
      <c r="E99" s="37">
        <v>2084420.98</v>
      </c>
      <c r="F99" s="38">
        <f t="shared" si="2"/>
        <v>1415579.02</v>
      </c>
    </row>
    <row r="100" spans="1:6" ht="61.8" x14ac:dyDescent="0.25">
      <c r="A100" s="39" t="s">
        <v>192</v>
      </c>
      <c r="B100" s="35" t="s">
        <v>31</v>
      </c>
      <c r="C100" s="36" t="s">
        <v>193</v>
      </c>
      <c r="D100" s="37">
        <v>3500000</v>
      </c>
      <c r="E100" s="37">
        <v>2084420.98</v>
      </c>
      <c r="F100" s="38">
        <f t="shared" si="2"/>
        <v>1415579.02</v>
      </c>
    </row>
    <row r="101" spans="1:6" ht="61.8" x14ac:dyDescent="0.25">
      <c r="A101" s="39" t="s">
        <v>194</v>
      </c>
      <c r="B101" s="35" t="s">
        <v>31</v>
      </c>
      <c r="C101" s="36" t="s">
        <v>195</v>
      </c>
      <c r="D101" s="37">
        <v>3500000</v>
      </c>
      <c r="E101" s="37">
        <v>2084420.98</v>
      </c>
      <c r="F101" s="38">
        <f t="shared" si="2"/>
        <v>1415579.02</v>
      </c>
    </row>
    <row r="102" spans="1:6" ht="21" x14ac:dyDescent="0.25">
      <c r="A102" s="34" t="s">
        <v>196</v>
      </c>
      <c r="B102" s="35" t="s">
        <v>31</v>
      </c>
      <c r="C102" s="36" t="s">
        <v>197</v>
      </c>
      <c r="D102" s="37">
        <v>238244</v>
      </c>
      <c r="E102" s="37">
        <v>139533.94</v>
      </c>
      <c r="F102" s="38">
        <f t="shared" si="2"/>
        <v>98710.06</v>
      </c>
    </row>
    <row r="103" spans="1:6" ht="21" x14ac:dyDescent="0.25">
      <c r="A103" s="34" t="s">
        <v>198</v>
      </c>
      <c r="B103" s="35" t="s">
        <v>31</v>
      </c>
      <c r="C103" s="36" t="s">
        <v>199</v>
      </c>
      <c r="D103" s="37">
        <v>200000</v>
      </c>
      <c r="E103" s="37">
        <v>101289.94</v>
      </c>
      <c r="F103" s="38">
        <f t="shared" si="2"/>
        <v>98710.06</v>
      </c>
    </row>
    <row r="104" spans="1:6" ht="31.2" x14ac:dyDescent="0.25">
      <c r="A104" s="34" t="s">
        <v>200</v>
      </c>
      <c r="B104" s="35" t="s">
        <v>31</v>
      </c>
      <c r="C104" s="36" t="s">
        <v>201</v>
      </c>
      <c r="D104" s="37">
        <v>200000</v>
      </c>
      <c r="E104" s="37">
        <v>101289.94</v>
      </c>
      <c r="F104" s="38">
        <f t="shared" si="2"/>
        <v>98710.06</v>
      </c>
    </row>
    <row r="105" spans="1:6" ht="31.2" x14ac:dyDescent="0.25">
      <c r="A105" s="34" t="s">
        <v>202</v>
      </c>
      <c r="B105" s="35" t="s">
        <v>31</v>
      </c>
      <c r="C105" s="36" t="s">
        <v>203</v>
      </c>
      <c r="D105" s="37">
        <v>38244</v>
      </c>
      <c r="E105" s="37">
        <v>38244</v>
      </c>
      <c r="F105" s="38" t="str">
        <f t="shared" si="2"/>
        <v>-</v>
      </c>
    </row>
    <row r="106" spans="1:6" ht="41.4" x14ac:dyDescent="0.25">
      <c r="A106" s="34" t="s">
        <v>204</v>
      </c>
      <c r="B106" s="35" t="s">
        <v>31</v>
      </c>
      <c r="C106" s="36" t="s">
        <v>205</v>
      </c>
      <c r="D106" s="37">
        <v>38244</v>
      </c>
      <c r="E106" s="37">
        <v>38244</v>
      </c>
      <c r="F106" s="38" t="str">
        <f t="shared" si="2"/>
        <v>-</v>
      </c>
    </row>
    <row r="107" spans="1:6" ht="13.2" x14ac:dyDescent="0.25">
      <c r="A107" s="34" t="s">
        <v>206</v>
      </c>
      <c r="B107" s="35" t="s">
        <v>31</v>
      </c>
      <c r="C107" s="36" t="s">
        <v>207</v>
      </c>
      <c r="D107" s="37">
        <v>316790.89</v>
      </c>
      <c r="E107" s="37">
        <v>194395.89</v>
      </c>
      <c r="F107" s="38">
        <f t="shared" si="2"/>
        <v>122395</v>
      </c>
    </row>
    <row r="108" spans="1:6" ht="31.2" x14ac:dyDescent="0.25">
      <c r="A108" s="34" t="s">
        <v>208</v>
      </c>
      <c r="B108" s="35" t="s">
        <v>31</v>
      </c>
      <c r="C108" s="36" t="s">
        <v>209</v>
      </c>
      <c r="D108" s="37" t="s">
        <v>46</v>
      </c>
      <c r="E108" s="37">
        <v>14393.04</v>
      </c>
      <c r="F108" s="38" t="str">
        <f t="shared" si="2"/>
        <v>-</v>
      </c>
    </row>
    <row r="109" spans="1:6" ht="41.4" x14ac:dyDescent="0.25">
      <c r="A109" s="34" t="s">
        <v>210</v>
      </c>
      <c r="B109" s="35" t="s">
        <v>31</v>
      </c>
      <c r="C109" s="36" t="s">
        <v>211</v>
      </c>
      <c r="D109" s="37" t="s">
        <v>46</v>
      </c>
      <c r="E109" s="37">
        <v>14393.04</v>
      </c>
      <c r="F109" s="38" t="str">
        <f t="shared" si="2"/>
        <v>-</v>
      </c>
    </row>
    <row r="110" spans="1:6" ht="41.4" x14ac:dyDescent="0.25">
      <c r="A110" s="34" t="s">
        <v>212</v>
      </c>
      <c r="B110" s="35" t="s">
        <v>31</v>
      </c>
      <c r="C110" s="36" t="s">
        <v>213</v>
      </c>
      <c r="D110" s="37">
        <v>16200</v>
      </c>
      <c r="E110" s="37">
        <v>4115.0200000000004</v>
      </c>
      <c r="F110" s="38">
        <f t="shared" si="2"/>
        <v>12084.98</v>
      </c>
    </row>
    <row r="111" spans="1:6" ht="51.6" x14ac:dyDescent="0.25">
      <c r="A111" s="34" t="s">
        <v>214</v>
      </c>
      <c r="B111" s="35" t="s">
        <v>31</v>
      </c>
      <c r="C111" s="36" t="s">
        <v>215</v>
      </c>
      <c r="D111" s="37">
        <v>16200</v>
      </c>
      <c r="E111" s="37">
        <v>4115.0200000000004</v>
      </c>
      <c r="F111" s="38">
        <f t="shared" si="2"/>
        <v>12084.98</v>
      </c>
    </row>
    <row r="112" spans="1:6" ht="31.2" x14ac:dyDescent="0.25">
      <c r="A112" s="34" t="s">
        <v>216</v>
      </c>
      <c r="B112" s="35" t="s">
        <v>31</v>
      </c>
      <c r="C112" s="36" t="s">
        <v>217</v>
      </c>
      <c r="D112" s="37">
        <v>167386.67000000001</v>
      </c>
      <c r="E112" s="37">
        <v>56355</v>
      </c>
      <c r="F112" s="38">
        <f t="shared" si="2"/>
        <v>111031.67000000001</v>
      </c>
    </row>
    <row r="113" spans="1:6" ht="31.2" x14ac:dyDescent="0.25">
      <c r="A113" s="34" t="s">
        <v>218</v>
      </c>
      <c r="B113" s="35" t="s">
        <v>31</v>
      </c>
      <c r="C113" s="36" t="s">
        <v>219</v>
      </c>
      <c r="D113" s="37">
        <v>167386.67000000001</v>
      </c>
      <c r="E113" s="37">
        <v>56355</v>
      </c>
      <c r="F113" s="38">
        <f t="shared" si="2"/>
        <v>111031.67000000001</v>
      </c>
    </row>
    <row r="114" spans="1:6" ht="21" x14ac:dyDescent="0.25">
      <c r="A114" s="34" t="s">
        <v>220</v>
      </c>
      <c r="B114" s="35" t="s">
        <v>31</v>
      </c>
      <c r="C114" s="36" t="s">
        <v>221</v>
      </c>
      <c r="D114" s="37">
        <v>133204.22</v>
      </c>
      <c r="E114" s="37">
        <v>119532.83</v>
      </c>
      <c r="F114" s="38">
        <f t="shared" si="2"/>
        <v>13671.39</v>
      </c>
    </row>
    <row r="115" spans="1:6" ht="31.2" x14ac:dyDescent="0.25">
      <c r="A115" s="34" t="s">
        <v>222</v>
      </c>
      <c r="B115" s="35" t="s">
        <v>31</v>
      </c>
      <c r="C115" s="36" t="s">
        <v>223</v>
      </c>
      <c r="D115" s="37">
        <v>133204.22</v>
      </c>
      <c r="E115" s="37">
        <v>119532.83</v>
      </c>
      <c r="F115" s="38">
        <f t="shared" si="2"/>
        <v>13671.39</v>
      </c>
    </row>
    <row r="116" spans="1:6" ht="31.2" x14ac:dyDescent="0.25">
      <c r="A116" s="34" t="s">
        <v>222</v>
      </c>
      <c r="B116" s="35" t="s">
        <v>31</v>
      </c>
      <c r="C116" s="36" t="s">
        <v>224</v>
      </c>
      <c r="D116" s="37">
        <v>133204.22</v>
      </c>
      <c r="E116" s="37">
        <v>115332.83</v>
      </c>
      <c r="F116" s="38">
        <f t="shared" si="2"/>
        <v>17871.39</v>
      </c>
    </row>
    <row r="117" spans="1:6" ht="51.6" x14ac:dyDescent="0.25">
      <c r="A117" s="34" t="s">
        <v>225</v>
      </c>
      <c r="B117" s="35" t="s">
        <v>31</v>
      </c>
      <c r="C117" s="36" t="s">
        <v>226</v>
      </c>
      <c r="D117" s="37" t="s">
        <v>46</v>
      </c>
      <c r="E117" s="37">
        <v>4200</v>
      </c>
      <c r="F117" s="38" t="str">
        <f t="shared" ref="F117:F148" si="3">IF(OR(D117="-",IF(E117="-",0,E117)&gt;=IF(D117="-",0,D117)),"-",IF(D117="-",0,D117)-IF(E117="-",0,E117))</f>
        <v>-</v>
      </c>
    </row>
    <row r="118" spans="1:6" ht="51.6" x14ac:dyDescent="0.25">
      <c r="A118" s="34" t="s">
        <v>225</v>
      </c>
      <c r="B118" s="35" t="s">
        <v>31</v>
      </c>
      <c r="C118" s="36" t="s">
        <v>227</v>
      </c>
      <c r="D118" s="37" t="s">
        <v>46</v>
      </c>
      <c r="E118" s="37">
        <v>3700</v>
      </c>
      <c r="F118" s="38" t="str">
        <f t="shared" si="3"/>
        <v>-</v>
      </c>
    </row>
    <row r="119" spans="1:6" ht="51.6" x14ac:dyDescent="0.25">
      <c r="A119" s="34" t="s">
        <v>225</v>
      </c>
      <c r="B119" s="35" t="s">
        <v>31</v>
      </c>
      <c r="C119" s="36" t="s">
        <v>228</v>
      </c>
      <c r="D119" s="37" t="s">
        <v>46</v>
      </c>
      <c r="E119" s="37">
        <v>500</v>
      </c>
      <c r="F119" s="38" t="str">
        <f t="shared" si="3"/>
        <v>-</v>
      </c>
    </row>
    <row r="120" spans="1:6" ht="13.2" x14ac:dyDescent="0.25">
      <c r="A120" s="34" t="s">
        <v>229</v>
      </c>
      <c r="B120" s="35" t="s">
        <v>31</v>
      </c>
      <c r="C120" s="36" t="s">
        <v>230</v>
      </c>
      <c r="D120" s="37">
        <v>96105906</v>
      </c>
      <c r="E120" s="37">
        <v>43364158.659999996</v>
      </c>
      <c r="F120" s="38">
        <f t="shared" si="3"/>
        <v>52741747.340000004</v>
      </c>
    </row>
    <row r="121" spans="1:6" ht="21" x14ac:dyDescent="0.25">
      <c r="A121" s="34" t="s">
        <v>231</v>
      </c>
      <c r="B121" s="35" t="s">
        <v>31</v>
      </c>
      <c r="C121" s="36" t="s">
        <v>232</v>
      </c>
      <c r="D121" s="37">
        <v>96105906</v>
      </c>
      <c r="E121" s="37">
        <v>45386460.32</v>
      </c>
      <c r="F121" s="38">
        <f t="shared" si="3"/>
        <v>50719445.68</v>
      </c>
    </row>
    <row r="122" spans="1:6" ht="21" x14ac:dyDescent="0.25">
      <c r="A122" s="34" t="s">
        <v>233</v>
      </c>
      <c r="B122" s="35" t="s">
        <v>31</v>
      </c>
      <c r="C122" s="36" t="s">
        <v>234</v>
      </c>
      <c r="D122" s="37">
        <v>20427028</v>
      </c>
      <c r="E122" s="37">
        <v>18384325.199999999</v>
      </c>
      <c r="F122" s="38">
        <f t="shared" si="3"/>
        <v>2042702.8000000007</v>
      </c>
    </row>
    <row r="123" spans="1:6" ht="13.2" x14ac:dyDescent="0.25">
      <c r="A123" s="34" t="s">
        <v>235</v>
      </c>
      <c r="B123" s="35" t="s">
        <v>31</v>
      </c>
      <c r="C123" s="36" t="s">
        <v>236</v>
      </c>
      <c r="D123" s="37">
        <v>20427028</v>
      </c>
      <c r="E123" s="37">
        <v>18384325.199999999</v>
      </c>
      <c r="F123" s="38">
        <f t="shared" si="3"/>
        <v>2042702.8000000007</v>
      </c>
    </row>
    <row r="124" spans="1:6" ht="21" x14ac:dyDescent="0.25">
      <c r="A124" s="34" t="s">
        <v>237</v>
      </c>
      <c r="B124" s="35" t="s">
        <v>31</v>
      </c>
      <c r="C124" s="36" t="s">
        <v>238</v>
      </c>
      <c r="D124" s="37">
        <v>20427028</v>
      </c>
      <c r="E124" s="37">
        <v>18384325.199999999</v>
      </c>
      <c r="F124" s="38">
        <f t="shared" si="3"/>
        <v>2042702.8000000007</v>
      </c>
    </row>
    <row r="125" spans="1:6" ht="21" x14ac:dyDescent="0.25">
      <c r="A125" s="34" t="s">
        <v>239</v>
      </c>
      <c r="B125" s="35" t="s">
        <v>31</v>
      </c>
      <c r="C125" s="36" t="s">
        <v>240</v>
      </c>
      <c r="D125" s="37">
        <v>61972349</v>
      </c>
      <c r="E125" s="37">
        <v>18983871.620000001</v>
      </c>
      <c r="F125" s="38">
        <f t="shared" si="3"/>
        <v>42988477.379999995</v>
      </c>
    </row>
    <row r="126" spans="1:6" ht="31.2" x14ac:dyDescent="0.25">
      <c r="A126" s="34" t="s">
        <v>241</v>
      </c>
      <c r="B126" s="35" t="s">
        <v>31</v>
      </c>
      <c r="C126" s="36" t="s">
        <v>242</v>
      </c>
      <c r="D126" s="37">
        <v>95000</v>
      </c>
      <c r="E126" s="37" t="s">
        <v>46</v>
      </c>
      <c r="F126" s="38">
        <f t="shared" si="3"/>
        <v>95000</v>
      </c>
    </row>
    <row r="127" spans="1:6" ht="31.2" x14ac:dyDescent="0.25">
      <c r="A127" s="34" t="s">
        <v>243</v>
      </c>
      <c r="B127" s="35" t="s">
        <v>31</v>
      </c>
      <c r="C127" s="36" t="s">
        <v>244</v>
      </c>
      <c r="D127" s="37">
        <v>95000</v>
      </c>
      <c r="E127" s="37" t="s">
        <v>46</v>
      </c>
      <c r="F127" s="38">
        <f t="shared" si="3"/>
        <v>95000</v>
      </c>
    </row>
    <row r="128" spans="1:6" ht="61.8" x14ac:dyDescent="0.25">
      <c r="A128" s="39" t="s">
        <v>245</v>
      </c>
      <c r="B128" s="35" t="s">
        <v>31</v>
      </c>
      <c r="C128" s="36" t="s">
        <v>246</v>
      </c>
      <c r="D128" s="37">
        <v>18709879</v>
      </c>
      <c r="E128" s="37">
        <v>3227348.63</v>
      </c>
      <c r="F128" s="38">
        <f t="shared" si="3"/>
        <v>15482530.370000001</v>
      </c>
    </row>
    <row r="129" spans="1:6" ht="61.8" x14ac:dyDescent="0.25">
      <c r="A129" s="39" t="s">
        <v>247</v>
      </c>
      <c r="B129" s="35" t="s">
        <v>31</v>
      </c>
      <c r="C129" s="36" t="s">
        <v>248</v>
      </c>
      <c r="D129" s="37">
        <v>18709879</v>
      </c>
      <c r="E129" s="37">
        <v>3227348.63</v>
      </c>
      <c r="F129" s="38">
        <f t="shared" si="3"/>
        <v>15482530.370000001</v>
      </c>
    </row>
    <row r="130" spans="1:6" ht="21" x14ac:dyDescent="0.25">
      <c r="A130" s="34" t="s">
        <v>249</v>
      </c>
      <c r="B130" s="35" t="s">
        <v>31</v>
      </c>
      <c r="C130" s="36" t="s">
        <v>250</v>
      </c>
      <c r="D130" s="37">
        <v>659470</v>
      </c>
      <c r="E130" s="37">
        <v>659470</v>
      </c>
      <c r="F130" s="38" t="str">
        <f t="shared" si="3"/>
        <v>-</v>
      </c>
    </row>
    <row r="131" spans="1:6" ht="21" x14ac:dyDescent="0.25">
      <c r="A131" s="34" t="s">
        <v>251</v>
      </c>
      <c r="B131" s="35" t="s">
        <v>31</v>
      </c>
      <c r="C131" s="36" t="s">
        <v>252</v>
      </c>
      <c r="D131" s="37">
        <v>659470</v>
      </c>
      <c r="E131" s="37">
        <v>659470</v>
      </c>
      <c r="F131" s="38" t="str">
        <f t="shared" si="3"/>
        <v>-</v>
      </c>
    </row>
    <row r="132" spans="1:6" ht="21" x14ac:dyDescent="0.25">
      <c r="A132" s="34" t="s">
        <v>253</v>
      </c>
      <c r="B132" s="35" t="s">
        <v>31</v>
      </c>
      <c r="C132" s="36" t="s">
        <v>254</v>
      </c>
      <c r="D132" s="37">
        <v>10000000</v>
      </c>
      <c r="E132" s="37" t="s">
        <v>46</v>
      </c>
      <c r="F132" s="38">
        <f t="shared" si="3"/>
        <v>10000000</v>
      </c>
    </row>
    <row r="133" spans="1:6" ht="21" x14ac:dyDescent="0.25">
      <c r="A133" s="34" t="s">
        <v>255</v>
      </c>
      <c r="B133" s="35" t="s">
        <v>31</v>
      </c>
      <c r="C133" s="36" t="s">
        <v>256</v>
      </c>
      <c r="D133" s="37">
        <v>10000000</v>
      </c>
      <c r="E133" s="37" t="s">
        <v>46</v>
      </c>
      <c r="F133" s="38">
        <f t="shared" si="3"/>
        <v>10000000</v>
      </c>
    </row>
    <row r="134" spans="1:6" ht="13.2" x14ac:dyDescent="0.25">
      <c r="A134" s="34" t="s">
        <v>257</v>
      </c>
      <c r="B134" s="35" t="s">
        <v>31</v>
      </c>
      <c r="C134" s="36" t="s">
        <v>258</v>
      </c>
      <c r="D134" s="37">
        <v>32508000</v>
      </c>
      <c r="E134" s="37">
        <v>15097052.99</v>
      </c>
      <c r="F134" s="38">
        <f t="shared" si="3"/>
        <v>17410947.009999998</v>
      </c>
    </row>
    <row r="135" spans="1:6" ht="13.2" x14ac:dyDescent="0.25">
      <c r="A135" s="34" t="s">
        <v>259</v>
      </c>
      <c r="B135" s="35" t="s">
        <v>31</v>
      </c>
      <c r="C135" s="36" t="s">
        <v>260</v>
      </c>
      <c r="D135" s="37">
        <v>32508000</v>
      </c>
      <c r="E135" s="37">
        <v>15097052.99</v>
      </c>
      <c r="F135" s="38">
        <f t="shared" si="3"/>
        <v>17410947.009999998</v>
      </c>
    </row>
    <row r="136" spans="1:6" ht="21" x14ac:dyDescent="0.25">
      <c r="A136" s="34" t="s">
        <v>261</v>
      </c>
      <c r="B136" s="35" t="s">
        <v>31</v>
      </c>
      <c r="C136" s="36" t="s">
        <v>262</v>
      </c>
      <c r="D136" s="37">
        <v>1754922</v>
      </c>
      <c r="E136" s="37">
        <v>1318831.5</v>
      </c>
      <c r="F136" s="38">
        <f t="shared" si="3"/>
        <v>436090.5</v>
      </c>
    </row>
    <row r="137" spans="1:6" ht="21" x14ac:dyDescent="0.25">
      <c r="A137" s="34" t="s">
        <v>263</v>
      </c>
      <c r="B137" s="35" t="s">
        <v>31</v>
      </c>
      <c r="C137" s="36" t="s">
        <v>264</v>
      </c>
      <c r="D137" s="37">
        <v>641922</v>
      </c>
      <c r="E137" s="37">
        <v>484081.5</v>
      </c>
      <c r="F137" s="38">
        <f t="shared" si="3"/>
        <v>157840.5</v>
      </c>
    </row>
    <row r="138" spans="1:6" ht="21" x14ac:dyDescent="0.25">
      <c r="A138" s="34" t="s">
        <v>265</v>
      </c>
      <c r="B138" s="35" t="s">
        <v>31</v>
      </c>
      <c r="C138" s="36" t="s">
        <v>266</v>
      </c>
      <c r="D138" s="37">
        <v>641922</v>
      </c>
      <c r="E138" s="37">
        <v>484081.5</v>
      </c>
      <c r="F138" s="38">
        <f t="shared" si="3"/>
        <v>157840.5</v>
      </c>
    </row>
    <row r="139" spans="1:6" ht="31.2" x14ac:dyDescent="0.25">
      <c r="A139" s="34" t="s">
        <v>267</v>
      </c>
      <c r="B139" s="35" t="s">
        <v>31</v>
      </c>
      <c r="C139" s="36" t="s">
        <v>268</v>
      </c>
      <c r="D139" s="37">
        <v>1113000</v>
      </c>
      <c r="E139" s="37">
        <v>834750</v>
      </c>
      <c r="F139" s="38">
        <f t="shared" si="3"/>
        <v>278250</v>
      </c>
    </row>
    <row r="140" spans="1:6" ht="31.2" x14ac:dyDescent="0.25">
      <c r="A140" s="34" t="s">
        <v>269</v>
      </c>
      <c r="B140" s="35" t="s">
        <v>31</v>
      </c>
      <c r="C140" s="36" t="s">
        <v>270</v>
      </c>
      <c r="D140" s="37">
        <v>1113000</v>
      </c>
      <c r="E140" s="37">
        <v>834750</v>
      </c>
      <c r="F140" s="38">
        <f t="shared" si="3"/>
        <v>278250</v>
      </c>
    </row>
    <row r="141" spans="1:6" ht="13.2" x14ac:dyDescent="0.25">
      <c r="A141" s="34" t="s">
        <v>271</v>
      </c>
      <c r="B141" s="35" t="s">
        <v>31</v>
      </c>
      <c r="C141" s="36" t="s">
        <v>272</v>
      </c>
      <c r="D141" s="37">
        <v>11951607</v>
      </c>
      <c r="E141" s="37">
        <v>6699432</v>
      </c>
      <c r="F141" s="38">
        <f t="shared" si="3"/>
        <v>5252175</v>
      </c>
    </row>
    <row r="142" spans="1:6" ht="21" x14ac:dyDescent="0.25">
      <c r="A142" s="34" t="s">
        <v>273</v>
      </c>
      <c r="B142" s="35" t="s">
        <v>31</v>
      </c>
      <c r="C142" s="36" t="s">
        <v>274</v>
      </c>
      <c r="D142" s="37">
        <v>11951607</v>
      </c>
      <c r="E142" s="37">
        <v>6699432</v>
      </c>
      <c r="F142" s="38">
        <f t="shared" si="3"/>
        <v>5252175</v>
      </c>
    </row>
    <row r="143" spans="1:6" ht="21" x14ac:dyDescent="0.25">
      <c r="A143" s="34" t="s">
        <v>275</v>
      </c>
      <c r="B143" s="35" t="s">
        <v>31</v>
      </c>
      <c r="C143" s="36" t="s">
        <v>276</v>
      </c>
      <c r="D143" s="37">
        <v>11951607</v>
      </c>
      <c r="E143" s="37">
        <v>6699432</v>
      </c>
      <c r="F143" s="38">
        <f t="shared" si="3"/>
        <v>5252175</v>
      </c>
    </row>
    <row r="144" spans="1:6" ht="31.2" x14ac:dyDescent="0.25">
      <c r="A144" s="34" t="s">
        <v>277</v>
      </c>
      <c r="B144" s="35" t="s">
        <v>31</v>
      </c>
      <c r="C144" s="36" t="s">
        <v>278</v>
      </c>
      <c r="D144" s="37" t="s">
        <v>46</v>
      </c>
      <c r="E144" s="37">
        <v>-2022301.66</v>
      </c>
      <c r="F144" s="38" t="str">
        <f t="shared" si="3"/>
        <v>-</v>
      </c>
    </row>
    <row r="145" spans="1:6" ht="31.2" x14ac:dyDescent="0.25">
      <c r="A145" s="34" t="s">
        <v>279</v>
      </c>
      <c r="B145" s="35" t="s">
        <v>31</v>
      </c>
      <c r="C145" s="36" t="s">
        <v>280</v>
      </c>
      <c r="D145" s="37" t="s">
        <v>46</v>
      </c>
      <c r="E145" s="37">
        <v>-2022301.66</v>
      </c>
      <c r="F145" s="38" t="str">
        <f t="shared" si="3"/>
        <v>-</v>
      </c>
    </row>
    <row r="146" spans="1:6" ht="31.2" x14ac:dyDescent="0.25">
      <c r="A146" s="34" t="s">
        <v>281</v>
      </c>
      <c r="B146" s="35" t="s">
        <v>31</v>
      </c>
      <c r="C146" s="36" t="s">
        <v>282</v>
      </c>
      <c r="D146" s="37" t="s">
        <v>46</v>
      </c>
      <c r="E146" s="37">
        <v>-2022301.66</v>
      </c>
      <c r="F146" s="38" t="str">
        <f t="shared" si="3"/>
        <v>-</v>
      </c>
    </row>
    <row r="147" spans="1:6" ht="12.75" customHeight="1" x14ac:dyDescent="0.25">
      <c r="A147" s="40"/>
      <c r="B147" s="41"/>
      <c r="C147" s="41"/>
      <c r="D147" s="42"/>
      <c r="E147" s="42"/>
      <c r="F147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4"/>
  <sheetViews>
    <sheetView showGridLines="0" workbookViewId="0">
      <selection activeCell="C16" sqref="C16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60" t="s">
        <v>283</v>
      </c>
      <c r="B2" s="60"/>
      <c r="C2" s="60"/>
      <c r="D2" s="60"/>
      <c r="E2" s="1"/>
      <c r="F2" s="13" t="s">
        <v>284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79" t="s">
        <v>21</v>
      </c>
      <c r="B4" s="65" t="s">
        <v>22</v>
      </c>
      <c r="C4" s="77" t="s">
        <v>285</v>
      </c>
      <c r="D4" s="68" t="s">
        <v>24</v>
      </c>
      <c r="E4" s="82" t="s">
        <v>25</v>
      </c>
      <c r="F4" s="74" t="s">
        <v>26</v>
      </c>
    </row>
    <row r="5" spans="1:6" ht="5.4" customHeight="1" x14ac:dyDescent="0.25">
      <c r="A5" s="80"/>
      <c r="B5" s="66"/>
      <c r="C5" s="78"/>
      <c r="D5" s="69"/>
      <c r="E5" s="83"/>
      <c r="F5" s="75"/>
    </row>
    <row r="6" spans="1:6" ht="9.6" customHeight="1" x14ac:dyDescent="0.25">
      <c r="A6" s="80"/>
      <c r="B6" s="66"/>
      <c r="C6" s="78"/>
      <c r="D6" s="69"/>
      <c r="E6" s="83"/>
      <c r="F6" s="75"/>
    </row>
    <row r="7" spans="1:6" ht="6" customHeight="1" x14ac:dyDescent="0.25">
      <c r="A7" s="80"/>
      <c r="B7" s="66"/>
      <c r="C7" s="78"/>
      <c r="D7" s="69"/>
      <c r="E7" s="83"/>
      <c r="F7" s="75"/>
    </row>
    <row r="8" spans="1:6" ht="6.6" customHeight="1" x14ac:dyDescent="0.25">
      <c r="A8" s="80"/>
      <c r="B8" s="66"/>
      <c r="C8" s="78"/>
      <c r="D8" s="69"/>
      <c r="E8" s="83"/>
      <c r="F8" s="75"/>
    </row>
    <row r="9" spans="1:6" ht="10.95" customHeight="1" x14ac:dyDescent="0.25">
      <c r="A9" s="80"/>
      <c r="B9" s="66"/>
      <c r="C9" s="78"/>
      <c r="D9" s="69"/>
      <c r="E9" s="83"/>
      <c r="F9" s="75"/>
    </row>
    <row r="10" spans="1:6" ht="4.2" hidden="1" customHeight="1" x14ac:dyDescent="0.25">
      <c r="A10" s="80"/>
      <c r="B10" s="66"/>
      <c r="C10" s="44"/>
      <c r="D10" s="69"/>
      <c r="E10" s="45"/>
      <c r="F10" s="46"/>
    </row>
    <row r="11" spans="1:6" ht="13.2" hidden="1" customHeight="1" x14ac:dyDescent="0.25">
      <c r="A11" s="81"/>
      <c r="B11" s="67"/>
      <c r="C11" s="47"/>
      <c r="D11" s="7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142" t="s">
        <v>286</v>
      </c>
      <c r="B13" s="143" t="s">
        <v>287</v>
      </c>
      <c r="C13" s="144" t="s">
        <v>288</v>
      </c>
      <c r="D13" s="145">
        <v>232050329.75999999</v>
      </c>
      <c r="E13" s="146">
        <v>87987256.450000003</v>
      </c>
      <c r="F13" s="147">
        <f>IF(OR(D13="-",IF(E13="-",0,E13)&gt;=IF(D13="-",0,D13)),"-",IF(D13="-",0,D13)-IF(E13="-",0,E13))</f>
        <v>144063073.31</v>
      </c>
    </row>
    <row r="14" spans="1:6" ht="13.2" x14ac:dyDescent="0.25">
      <c r="A14" s="148" t="s">
        <v>33</v>
      </c>
      <c r="B14" s="149"/>
      <c r="C14" s="150"/>
      <c r="D14" s="151"/>
      <c r="E14" s="152"/>
      <c r="F14" s="153"/>
    </row>
    <row r="15" spans="1:6" ht="13.2" x14ac:dyDescent="0.25">
      <c r="A15" s="142" t="s">
        <v>289</v>
      </c>
      <c r="B15" s="143" t="s">
        <v>287</v>
      </c>
      <c r="C15" s="144" t="s">
        <v>290</v>
      </c>
      <c r="D15" s="145">
        <v>232050329.75999999</v>
      </c>
      <c r="E15" s="146">
        <v>87987256.450000003</v>
      </c>
      <c r="F15" s="147">
        <f t="shared" ref="F15:F46" si="0">IF(OR(D15="-",IF(E15="-",0,E15)&gt;=IF(D15="-",0,D15)),"-",IF(D15="-",0,D15)-IF(E15="-",0,E15))</f>
        <v>144063073.31</v>
      </c>
    </row>
    <row r="16" spans="1:6" ht="21" x14ac:dyDescent="0.25">
      <c r="A16" s="142" t="s">
        <v>14</v>
      </c>
      <c r="B16" s="143" t="s">
        <v>287</v>
      </c>
      <c r="C16" s="144" t="s">
        <v>291</v>
      </c>
      <c r="D16" s="145">
        <v>231409284.75999999</v>
      </c>
      <c r="E16" s="146">
        <v>87549272.700000003</v>
      </c>
      <c r="F16" s="147">
        <f t="shared" si="0"/>
        <v>143860012.06</v>
      </c>
    </row>
    <row r="17" spans="1:6" ht="13.2" x14ac:dyDescent="0.25">
      <c r="A17" s="142" t="s">
        <v>292</v>
      </c>
      <c r="B17" s="143" t="s">
        <v>287</v>
      </c>
      <c r="C17" s="144" t="s">
        <v>293</v>
      </c>
      <c r="D17" s="145">
        <v>43248293.119999997</v>
      </c>
      <c r="E17" s="146">
        <v>21186614.260000002</v>
      </c>
      <c r="F17" s="147">
        <f t="shared" si="0"/>
        <v>22061678.859999996</v>
      </c>
    </row>
    <row r="18" spans="1:6" ht="31.2" x14ac:dyDescent="0.25">
      <c r="A18" s="142" t="s">
        <v>294</v>
      </c>
      <c r="B18" s="143" t="s">
        <v>287</v>
      </c>
      <c r="C18" s="144" t="s">
        <v>295</v>
      </c>
      <c r="D18" s="145">
        <v>26811697.719999999</v>
      </c>
      <c r="E18" s="146">
        <v>12924324.91</v>
      </c>
      <c r="F18" s="147">
        <f t="shared" si="0"/>
        <v>13887372.809999999</v>
      </c>
    </row>
    <row r="19" spans="1:6" ht="13.2" x14ac:dyDescent="0.25">
      <c r="A19" s="142" t="s">
        <v>296</v>
      </c>
      <c r="B19" s="143" t="s">
        <v>287</v>
      </c>
      <c r="C19" s="144" t="s">
        <v>297</v>
      </c>
      <c r="D19" s="145">
        <v>1814169.09</v>
      </c>
      <c r="E19" s="146">
        <v>936264.7</v>
      </c>
      <c r="F19" s="147">
        <f t="shared" si="0"/>
        <v>877904.39000000013</v>
      </c>
    </row>
    <row r="20" spans="1:6" ht="13.2" x14ac:dyDescent="0.25">
      <c r="A20" s="142" t="s">
        <v>298</v>
      </c>
      <c r="B20" s="143" t="s">
        <v>287</v>
      </c>
      <c r="C20" s="144" t="s">
        <v>299</v>
      </c>
      <c r="D20" s="145">
        <v>21091</v>
      </c>
      <c r="E20" s="146" t="s">
        <v>46</v>
      </c>
      <c r="F20" s="147">
        <f t="shared" si="0"/>
        <v>21091</v>
      </c>
    </row>
    <row r="21" spans="1:6" ht="31.2" x14ac:dyDescent="0.25">
      <c r="A21" s="142" t="s">
        <v>300</v>
      </c>
      <c r="B21" s="143" t="s">
        <v>287</v>
      </c>
      <c r="C21" s="144" t="s">
        <v>301</v>
      </c>
      <c r="D21" s="145">
        <v>6369.48</v>
      </c>
      <c r="E21" s="146" t="s">
        <v>46</v>
      </c>
      <c r="F21" s="147">
        <f t="shared" si="0"/>
        <v>6369.48</v>
      </c>
    </row>
    <row r="22" spans="1:6" ht="13.2" x14ac:dyDescent="0.25">
      <c r="A22" s="142" t="s">
        <v>298</v>
      </c>
      <c r="B22" s="143" t="s">
        <v>287</v>
      </c>
      <c r="C22" s="144" t="s">
        <v>302</v>
      </c>
      <c r="D22" s="145">
        <v>1336797.8</v>
      </c>
      <c r="E22" s="146">
        <v>723125.01</v>
      </c>
      <c r="F22" s="147">
        <f t="shared" si="0"/>
        <v>613672.79</v>
      </c>
    </row>
    <row r="23" spans="1:6" ht="21" x14ac:dyDescent="0.25">
      <c r="A23" s="142" t="s">
        <v>303</v>
      </c>
      <c r="B23" s="143" t="s">
        <v>287</v>
      </c>
      <c r="C23" s="144" t="s">
        <v>304</v>
      </c>
      <c r="D23" s="145">
        <v>50000</v>
      </c>
      <c r="E23" s="146">
        <v>9638.7999999999993</v>
      </c>
      <c r="F23" s="147">
        <f t="shared" si="0"/>
        <v>40361.199999999997</v>
      </c>
    </row>
    <row r="24" spans="1:6" ht="31.2" x14ac:dyDescent="0.25">
      <c r="A24" s="142" t="s">
        <v>300</v>
      </c>
      <c r="B24" s="143" t="s">
        <v>287</v>
      </c>
      <c r="C24" s="144" t="s">
        <v>305</v>
      </c>
      <c r="D24" s="145">
        <v>399910.81</v>
      </c>
      <c r="E24" s="146">
        <v>203500.89</v>
      </c>
      <c r="F24" s="147">
        <f t="shared" si="0"/>
        <v>196409.91999999998</v>
      </c>
    </row>
    <row r="25" spans="1:6" ht="13.2" x14ac:dyDescent="0.25">
      <c r="A25" s="142" t="s">
        <v>306</v>
      </c>
      <c r="B25" s="143" t="s">
        <v>287</v>
      </c>
      <c r="C25" s="144" t="s">
        <v>307</v>
      </c>
      <c r="D25" s="145">
        <v>24997528.629999999</v>
      </c>
      <c r="E25" s="146">
        <v>11988060.210000001</v>
      </c>
      <c r="F25" s="147">
        <f t="shared" si="0"/>
        <v>13009468.419999998</v>
      </c>
    </row>
    <row r="26" spans="1:6" ht="13.2" x14ac:dyDescent="0.25">
      <c r="A26" s="142" t="s">
        <v>298</v>
      </c>
      <c r="B26" s="143" t="s">
        <v>287</v>
      </c>
      <c r="C26" s="144" t="s">
        <v>308</v>
      </c>
      <c r="D26" s="145">
        <v>224339</v>
      </c>
      <c r="E26" s="146" t="s">
        <v>46</v>
      </c>
      <c r="F26" s="147">
        <f t="shared" si="0"/>
        <v>224339</v>
      </c>
    </row>
    <row r="27" spans="1:6" ht="31.2" x14ac:dyDescent="0.25">
      <c r="A27" s="142" t="s">
        <v>300</v>
      </c>
      <c r="B27" s="143" t="s">
        <v>287</v>
      </c>
      <c r="C27" s="144" t="s">
        <v>309</v>
      </c>
      <c r="D27" s="145">
        <v>67750.52</v>
      </c>
      <c r="E27" s="146" t="s">
        <v>46</v>
      </c>
      <c r="F27" s="147">
        <f t="shared" si="0"/>
        <v>67750.52</v>
      </c>
    </row>
    <row r="28" spans="1:6" ht="13.2" x14ac:dyDescent="0.25">
      <c r="A28" s="142" t="s">
        <v>298</v>
      </c>
      <c r="B28" s="143" t="s">
        <v>287</v>
      </c>
      <c r="C28" s="144" t="s">
        <v>310</v>
      </c>
      <c r="D28" s="145">
        <v>18054948</v>
      </c>
      <c r="E28" s="146">
        <v>9014972.5800000001</v>
      </c>
      <c r="F28" s="147">
        <f t="shared" si="0"/>
        <v>9039975.4199999999</v>
      </c>
    </row>
    <row r="29" spans="1:6" ht="21" x14ac:dyDescent="0.25">
      <c r="A29" s="142" t="s">
        <v>303</v>
      </c>
      <c r="B29" s="143" t="s">
        <v>287</v>
      </c>
      <c r="C29" s="144" t="s">
        <v>311</v>
      </c>
      <c r="D29" s="145">
        <v>173200</v>
      </c>
      <c r="E29" s="146">
        <v>17190</v>
      </c>
      <c r="F29" s="147">
        <f t="shared" si="0"/>
        <v>156010</v>
      </c>
    </row>
    <row r="30" spans="1:6" ht="31.2" x14ac:dyDescent="0.25">
      <c r="A30" s="142" t="s">
        <v>300</v>
      </c>
      <c r="B30" s="143" t="s">
        <v>287</v>
      </c>
      <c r="C30" s="144" t="s">
        <v>312</v>
      </c>
      <c r="D30" s="145">
        <v>5421652</v>
      </c>
      <c r="E30" s="146">
        <v>2553833.94</v>
      </c>
      <c r="F30" s="147">
        <f t="shared" si="0"/>
        <v>2867818.06</v>
      </c>
    </row>
    <row r="31" spans="1:6" ht="21" x14ac:dyDescent="0.25">
      <c r="A31" s="142" t="s">
        <v>313</v>
      </c>
      <c r="B31" s="143" t="s">
        <v>287</v>
      </c>
      <c r="C31" s="144" t="s">
        <v>314</v>
      </c>
      <c r="D31" s="145">
        <v>313100</v>
      </c>
      <c r="E31" s="146">
        <v>88590</v>
      </c>
      <c r="F31" s="147">
        <f t="shared" si="0"/>
        <v>224510</v>
      </c>
    </row>
    <row r="32" spans="1:6" ht="13.2" x14ac:dyDescent="0.25">
      <c r="A32" s="142" t="s">
        <v>315</v>
      </c>
      <c r="B32" s="143" t="s">
        <v>287</v>
      </c>
      <c r="C32" s="144" t="s">
        <v>316</v>
      </c>
      <c r="D32" s="145">
        <v>422110.11</v>
      </c>
      <c r="E32" s="146">
        <v>88151.94</v>
      </c>
      <c r="F32" s="147">
        <f t="shared" si="0"/>
        <v>333958.17</v>
      </c>
    </row>
    <row r="33" spans="1:6" ht="13.2" x14ac:dyDescent="0.25">
      <c r="A33" s="142" t="s">
        <v>317</v>
      </c>
      <c r="B33" s="143" t="s">
        <v>287</v>
      </c>
      <c r="C33" s="144" t="s">
        <v>318</v>
      </c>
      <c r="D33" s="145">
        <v>20000</v>
      </c>
      <c r="E33" s="146" t="s">
        <v>46</v>
      </c>
      <c r="F33" s="147">
        <f t="shared" si="0"/>
        <v>20000</v>
      </c>
    </row>
    <row r="34" spans="1:6" ht="13.2" x14ac:dyDescent="0.25">
      <c r="A34" s="142" t="s">
        <v>271</v>
      </c>
      <c r="B34" s="143" t="s">
        <v>287</v>
      </c>
      <c r="C34" s="144" t="s">
        <v>319</v>
      </c>
      <c r="D34" s="145">
        <v>300429</v>
      </c>
      <c r="E34" s="146">
        <v>225321.75</v>
      </c>
      <c r="F34" s="147">
        <f t="shared" si="0"/>
        <v>75107.25</v>
      </c>
    </row>
    <row r="35" spans="1:6" ht="13.2" x14ac:dyDescent="0.25">
      <c r="A35" s="142" t="s">
        <v>320</v>
      </c>
      <c r="B35" s="143" t="s">
        <v>287</v>
      </c>
      <c r="C35" s="144" t="s">
        <v>321</v>
      </c>
      <c r="D35" s="145">
        <v>1400000</v>
      </c>
      <c r="E35" s="146">
        <v>1400000</v>
      </c>
      <c r="F35" s="147" t="str">
        <f t="shared" si="0"/>
        <v>-</v>
      </c>
    </row>
    <row r="36" spans="1:6" ht="21" x14ac:dyDescent="0.25">
      <c r="A36" s="142" t="s">
        <v>322</v>
      </c>
      <c r="B36" s="143" t="s">
        <v>287</v>
      </c>
      <c r="C36" s="144" t="s">
        <v>323</v>
      </c>
      <c r="D36" s="145">
        <v>1400000</v>
      </c>
      <c r="E36" s="146">
        <v>1400000</v>
      </c>
      <c r="F36" s="147" t="str">
        <f t="shared" si="0"/>
        <v>-</v>
      </c>
    </row>
    <row r="37" spans="1:6" ht="13.2" x14ac:dyDescent="0.25">
      <c r="A37" s="142" t="s">
        <v>324</v>
      </c>
      <c r="B37" s="143" t="s">
        <v>287</v>
      </c>
      <c r="C37" s="144" t="s">
        <v>325</v>
      </c>
      <c r="D37" s="145">
        <v>1400000</v>
      </c>
      <c r="E37" s="146">
        <v>1400000</v>
      </c>
      <c r="F37" s="147" t="str">
        <f t="shared" si="0"/>
        <v>-</v>
      </c>
    </row>
    <row r="38" spans="1:6" ht="13.2" x14ac:dyDescent="0.25">
      <c r="A38" s="142" t="s">
        <v>326</v>
      </c>
      <c r="B38" s="143" t="s">
        <v>287</v>
      </c>
      <c r="C38" s="144" t="s">
        <v>327</v>
      </c>
      <c r="D38" s="145">
        <v>875000</v>
      </c>
      <c r="E38" s="146" t="s">
        <v>46</v>
      </c>
      <c r="F38" s="147">
        <f t="shared" si="0"/>
        <v>875000</v>
      </c>
    </row>
    <row r="39" spans="1:6" ht="21" x14ac:dyDescent="0.25">
      <c r="A39" s="142" t="s">
        <v>322</v>
      </c>
      <c r="B39" s="143" t="s">
        <v>287</v>
      </c>
      <c r="C39" s="144" t="s">
        <v>328</v>
      </c>
      <c r="D39" s="145">
        <v>875000</v>
      </c>
      <c r="E39" s="146" t="s">
        <v>46</v>
      </c>
      <c r="F39" s="147">
        <f t="shared" si="0"/>
        <v>875000</v>
      </c>
    </row>
    <row r="40" spans="1:6" ht="13.2" x14ac:dyDescent="0.25">
      <c r="A40" s="142" t="s">
        <v>329</v>
      </c>
      <c r="B40" s="143" t="s">
        <v>287</v>
      </c>
      <c r="C40" s="144" t="s">
        <v>330</v>
      </c>
      <c r="D40" s="145">
        <v>875000</v>
      </c>
      <c r="E40" s="146" t="s">
        <v>46</v>
      </c>
      <c r="F40" s="147">
        <f t="shared" si="0"/>
        <v>875000</v>
      </c>
    </row>
    <row r="41" spans="1:6" ht="13.2" x14ac:dyDescent="0.25">
      <c r="A41" s="142" t="s">
        <v>331</v>
      </c>
      <c r="B41" s="143" t="s">
        <v>287</v>
      </c>
      <c r="C41" s="144" t="s">
        <v>332</v>
      </c>
      <c r="D41" s="145">
        <v>14161595.4</v>
      </c>
      <c r="E41" s="146">
        <v>6862289.3499999996</v>
      </c>
      <c r="F41" s="147">
        <f t="shared" si="0"/>
        <v>7299306.0500000007</v>
      </c>
    </row>
    <row r="42" spans="1:6" ht="13.2" x14ac:dyDescent="0.25">
      <c r="A42" s="142" t="s">
        <v>306</v>
      </c>
      <c r="B42" s="143" t="s">
        <v>287</v>
      </c>
      <c r="C42" s="144" t="s">
        <v>333</v>
      </c>
      <c r="D42" s="145">
        <v>47260</v>
      </c>
      <c r="E42" s="146" t="s">
        <v>46</v>
      </c>
      <c r="F42" s="147">
        <f t="shared" si="0"/>
        <v>47260</v>
      </c>
    </row>
    <row r="43" spans="1:6" ht="13.2" x14ac:dyDescent="0.25">
      <c r="A43" s="142" t="s">
        <v>298</v>
      </c>
      <c r="B43" s="143" t="s">
        <v>287</v>
      </c>
      <c r="C43" s="144" t="s">
        <v>334</v>
      </c>
      <c r="D43" s="145">
        <v>36298</v>
      </c>
      <c r="E43" s="146" t="s">
        <v>46</v>
      </c>
      <c r="F43" s="147">
        <f t="shared" si="0"/>
        <v>36298</v>
      </c>
    </row>
    <row r="44" spans="1:6" ht="31.2" x14ac:dyDescent="0.25">
      <c r="A44" s="142" t="s">
        <v>300</v>
      </c>
      <c r="B44" s="143" t="s">
        <v>287</v>
      </c>
      <c r="C44" s="144" t="s">
        <v>335</v>
      </c>
      <c r="D44" s="145">
        <v>10962</v>
      </c>
      <c r="E44" s="146" t="s">
        <v>46</v>
      </c>
      <c r="F44" s="147">
        <f t="shared" si="0"/>
        <v>10962</v>
      </c>
    </row>
    <row r="45" spans="1:6" ht="21" x14ac:dyDescent="0.25">
      <c r="A45" s="142" t="s">
        <v>322</v>
      </c>
      <c r="B45" s="143" t="s">
        <v>287</v>
      </c>
      <c r="C45" s="144" t="s">
        <v>336</v>
      </c>
      <c r="D45" s="145">
        <v>8871974.0099999998</v>
      </c>
      <c r="E45" s="146">
        <v>4428825.17</v>
      </c>
      <c r="F45" s="147">
        <f t="shared" si="0"/>
        <v>4443148.84</v>
      </c>
    </row>
    <row r="46" spans="1:6" ht="13.2" x14ac:dyDescent="0.25">
      <c r="A46" s="142" t="s">
        <v>315</v>
      </c>
      <c r="B46" s="143" t="s">
        <v>287</v>
      </c>
      <c r="C46" s="144" t="s">
        <v>337</v>
      </c>
      <c r="D46" s="145">
        <v>10560</v>
      </c>
      <c r="E46" s="146">
        <v>5280</v>
      </c>
      <c r="F46" s="147">
        <f t="shared" si="0"/>
        <v>5280</v>
      </c>
    </row>
    <row r="47" spans="1:6" ht="13.2" x14ac:dyDescent="0.25">
      <c r="A47" s="142" t="s">
        <v>338</v>
      </c>
      <c r="B47" s="143" t="s">
        <v>287</v>
      </c>
      <c r="C47" s="144" t="s">
        <v>339</v>
      </c>
      <c r="D47" s="145">
        <v>2569497</v>
      </c>
      <c r="E47" s="146">
        <v>1344153.97</v>
      </c>
      <c r="F47" s="147">
        <f t="shared" ref="F47:F78" si="1">IF(OR(D47="-",IF(E47="-",0,E47)&gt;=IF(D47="-",0,D47)),"-",IF(D47="-",0,D47)-IF(E47="-",0,E47))</f>
        <v>1225343.03</v>
      </c>
    </row>
    <row r="48" spans="1:6" ht="21" x14ac:dyDescent="0.25">
      <c r="A48" s="142" t="s">
        <v>340</v>
      </c>
      <c r="B48" s="143" t="s">
        <v>287</v>
      </c>
      <c r="C48" s="144" t="s">
        <v>341</v>
      </c>
      <c r="D48" s="145">
        <v>20000</v>
      </c>
      <c r="E48" s="146">
        <v>4600</v>
      </c>
      <c r="F48" s="147">
        <f t="shared" si="1"/>
        <v>15400</v>
      </c>
    </row>
    <row r="49" spans="1:6" ht="31.2" x14ac:dyDescent="0.25">
      <c r="A49" s="142" t="s">
        <v>342</v>
      </c>
      <c r="B49" s="143" t="s">
        <v>287</v>
      </c>
      <c r="C49" s="144" t="s">
        <v>343</v>
      </c>
      <c r="D49" s="145">
        <v>771844</v>
      </c>
      <c r="E49" s="146">
        <v>385222.27</v>
      </c>
      <c r="F49" s="147">
        <f t="shared" si="1"/>
        <v>386621.73</v>
      </c>
    </row>
    <row r="50" spans="1:6" ht="21" x14ac:dyDescent="0.25">
      <c r="A50" s="142" t="s">
        <v>313</v>
      </c>
      <c r="B50" s="143" t="s">
        <v>287</v>
      </c>
      <c r="C50" s="144" t="s">
        <v>344</v>
      </c>
      <c r="D50" s="145">
        <v>1666197.2</v>
      </c>
      <c r="E50" s="146">
        <v>640702.31000000006</v>
      </c>
      <c r="F50" s="147">
        <f t="shared" si="1"/>
        <v>1025494.8899999999</v>
      </c>
    </row>
    <row r="51" spans="1:6" ht="13.2" x14ac:dyDescent="0.25">
      <c r="A51" s="142" t="s">
        <v>315</v>
      </c>
      <c r="B51" s="143" t="s">
        <v>287</v>
      </c>
      <c r="C51" s="144" t="s">
        <v>345</v>
      </c>
      <c r="D51" s="145">
        <v>3338014.11</v>
      </c>
      <c r="E51" s="146">
        <v>1778415.85</v>
      </c>
      <c r="F51" s="147">
        <f t="shared" si="1"/>
        <v>1559598.2599999998</v>
      </c>
    </row>
    <row r="52" spans="1:6" ht="13.2" x14ac:dyDescent="0.25">
      <c r="A52" s="142" t="s">
        <v>346</v>
      </c>
      <c r="B52" s="143" t="s">
        <v>287</v>
      </c>
      <c r="C52" s="144" t="s">
        <v>347</v>
      </c>
      <c r="D52" s="145">
        <v>21963</v>
      </c>
      <c r="E52" s="146">
        <v>16155</v>
      </c>
      <c r="F52" s="147">
        <f t="shared" si="1"/>
        <v>5808</v>
      </c>
    </row>
    <row r="53" spans="1:6" ht="13.2" x14ac:dyDescent="0.25">
      <c r="A53" s="142" t="s">
        <v>317</v>
      </c>
      <c r="B53" s="143" t="s">
        <v>287</v>
      </c>
      <c r="C53" s="144" t="s">
        <v>348</v>
      </c>
      <c r="D53" s="145">
        <v>5000</v>
      </c>
      <c r="E53" s="146">
        <v>397.07</v>
      </c>
      <c r="F53" s="147">
        <f t="shared" si="1"/>
        <v>4602.93</v>
      </c>
    </row>
    <row r="54" spans="1:6" ht="13.2" x14ac:dyDescent="0.25">
      <c r="A54" s="142" t="s">
        <v>315</v>
      </c>
      <c r="B54" s="143" t="s">
        <v>287</v>
      </c>
      <c r="C54" s="144" t="s">
        <v>349</v>
      </c>
      <c r="D54" s="145">
        <v>314.18</v>
      </c>
      <c r="E54" s="146">
        <v>314.18</v>
      </c>
      <c r="F54" s="147" t="str">
        <f t="shared" si="1"/>
        <v>-</v>
      </c>
    </row>
    <row r="55" spans="1:6" ht="13.2" x14ac:dyDescent="0.25">
      <c r="A55" s="142" t="s">
        <v>317</v>
      </c>
      <c r="B55" s="143" t="s">
        <v>287</v>
      </c>
      <c r="C55" s="144" t="s">
        <v>350</v>
      </c>
      <c r="D55" s="145">
        <v>991.92</v>
      </c>
      <c r="E55" s="146">
        <v>991.92</v>
      </c>
      <c r="F55" s="147" t="str">
        <f t="shared" si="1"/>
        <v>-</v>
      </c>
    </row>
    <row r="56" spans="1:6" ht="13.2" x14ac:dyDescent="0.25">
      <c r="A56" s="142" t="s">
        <v>317</v>
      </c>
      <c r="B56" s="143" t="s">
        <v>287</v>
      </c>
      <c r="C56" s="144" t="s">
        <v>351</v>
      </c>
      <c r="D56" s="145">
        <v>67592.600000000006</v>
      </c>
      <c r="E56" s="146">
        <v>67592.600000000006</v>
      </c>
      <c r="F56" s="147" t="str">
        <f t="shared" si="1"/>
        <v>-</v>
      </c>
    </row>
    <row r="57" spans="1:6" ht="21" x14ac:dyDescent="0.25">
      <c r="A57" s="142" t="s">
        <v>352</v>
      </c>
      <c r="B57" s="143" t="s">
        <v>287</v>
      </c>
      <c r="C57" s="144" t="s">
        <v>353</v>
      </c>
      <c r="D57" s="145">
        <v>400000</v>
      </c>
      <c r="E57" s="146">
        <v>185000</v>
      </c>
      <c r="F57" s="147">
        <f t="shared" si="1"/>
        <v>215000</v>
      </c>
    </row>
    <row r="58" spans="1:6" ht="13.2" x14ac:dyDescent="0.25">
      <c r="A58" s="142" t="s">
        <v>354</v>
      </c>
      <c r="B58" s="143" t="s">
        <v>287</v>
      </c>
      <c r="C58" s="144" t="s">
        <v>355</v>
      </c>
      <c r="D58" s="145">
        <v>2918077.61</v>
      </c>
      <c r="E58" s="146">
        <v>1418034.86</v>
      </c>
      <c r="F58" s="147">
        <f t="shared" si="1"/>
        <v>1500042.7499999998</v>
      </c>
    </row>
    <row r="59" spans="1:6" ht="13.2" x14ac:dyDescent="0.25">
      <c r="A59" s="142" t="s">
        <v>315</v>
      </c>
      <c r="B59" s="143" t="s">
        <v>287</v>
      </c>
      <c r="C59" s="144" t="s">
        <v>356</v>
      </c>
      <c r="D59" s="145">
        <v>2718077.61</v>
      </c>
      <c r="E59" s="146">
        <v>1240466.01</v>
      </c>
      <c r="F59" s="147">
        <f t="shared" si="1"/>
        <v>1477611.5999999999</v>
      </c>
    </row>
    <row r="60" spans="1:6" ht="41.4" x14ac:dyDescent="0.25">
      <c r="A60" s="142" t="s">
        <v>357</v>
      </c>
      <c r="B60" s="143" t="s">
        <v>287</v>
      </c>
      <c r="C60" s="144" t="s">
        <v>358</v>
      </c>
      <c r="D60" s="145">
        <v>200000</v>
      </c>
      <c r="E60" s="146">
        <v>177568.85</v>
      </c>
      <c r="F60" s="147">
        <f t="shared" si="1"/>
        <v>22431.149999999994</v>
      </c>
    </row>
    <row r="61" spans="1:6" ht="21" x14ac:dyDescent="0.25">
      <c r="A61" s="142" t="s">
        <v>359</v>
      </c>
      <c r="B61" s="143" t="s">
        <v>287</v>
      </c>
      <c r="C61" s="144" t="s">
        <v>360</v>
      </c>
      <c r="D61" s="145">
        <v>1433223.78</v>
      </c>
      <c r="E61" s="146">
        <v>377906.92</v>
      </c>
      <c r="F61" s="147">
        <f t="shared" si="1"/>
        <v>1055316.8600000001</v>
      </c>
    </row>
    <row r="62" spans="1:6" ht="13.2" x14ac:dyDescent="0.25">
      <c r="A62" s="142" t="s">
        <v>298</v>
      </c>
      <c r="B62" s="143" t="s">
        <v>287</v>
      </c>
      <c r="C62" s="144" t="s">
        <v>361</v>
      </c>
      <c r="D62" s="145">
        <v>1046881.67</v>
      </c>
      <c r="E62" s="146">
        <v>292908.59999999998</v>
      </c>
      <c r="F62" s="147">
        <f t="shared" si="1"/>
        <v>753973.07000000007</v>
      </c>
    </row>
    <row r="63" spans="1:6" ht="21" x14ac:dyDescent="0.25">
      <c r="A63" s="142" t="s">
        <v>303</v>
      </c>
      <c r="B63" s="143" t="s">
        <v>287</v>
      </c>
      <c r="C63" s="144" t="s">
        <v>362</v>
      </c>
      <c r="D63" s="145">
        <v>1589</v>
      </c>
      <c r="E63" s="146">
        <v>1189</v>
      </c>
      <c r="F63" s="147">
        <f t="shared" si="1"/>
        <v>400</v>
      </c>
    </row>
    <row r="64" spans="1:6" ht="31.2" x14ac:dyDescent="0.25">
      <c r="A64" s="142" t="s">
        <v>300</v>
      </c>
      <c r="B64" s="143" t="s">
        <v>287</v>
      </c>
      <c r="C64" s="144" t="s">
        <v>363</v>
      </c>
      <c r="D64" s="145">
        <v>315060.03000000003</v>
      </c>
      <c r="E64" s="146">
        <v>71510.42</v>
      </c>
      <c r="F64" s="147">
        <f t="shared" si="1"/>
        <v>243549.61000000004</v>
      </c>
    </row>
    <row r="65" spans="1:6" ht="21" x14ac:dyDescent="0.25">
      <c r="A65" s="142" t="s">
        <v>313</v>
      </c>
      <c r="B65" s="143" t="s">
        <v>287</v>
      </c>
      <c r="C65" s="144" t="s">
        <v>364</v>
      </c>
      <c r="D65" s="145">
        <v>56589.08</v>
      </c>
      <c r="E65" s="146">
        <v>5898.9</v>
      </c>
      <c r="F65" s="147">
        <f t="shared" si="1"/>
        <v>50690.18</v>
      </c>
    </row>
    <row r="66" spans="1:6" ht="13.2" x14ac:dyDescent="0.25">
      <c r="A66" s="142" t="s">
        <v>315</v>
      </c>
      <c r="B66" s="143" t="s">
        <v>287</v>
      </c>
      <c r="C66" s="144" t="s">
        <v>365</v>
      </c>
      <c r="D66" s="145">
        <v>13104</v>
      </c>
      <c r="E66" s="146">
        <v>6400</v>
      </c>
      <c r="F66" s="147">
        <f t="shared" si="1"/>
        <v>6704</v>
      </c>
    </row>
    <row r="67" spans="1:6" ht="21" x14ac:dyDescent="0.25">
      <c r="A67" s="142" t="s">
        <v>366</v>
      </c>
      <c r="B67" s="143" t="s">
        <v>287</v>
      </c>
      <c r="C67" s="144" t="s">
        <v>367</v>
      </c>
      <c r="D67" s="145">
        <v>7800</v>
      </c>
      <c r="E67" s="146">
        <v>7790</v>
      </c>
      <c r="F67" s="147">
        <f t="shared" si="1"/>
        <v>10</v>
      </c>
    </row>
    <row r="68" spans="1:6" ht="13.2" x14ac:dyDescent="0.25">
      <c r="A68" s="142" t="s">
        <v>315</v>
      </c>
      <c r="B68" s="143" t="s">
        <v>287</v>
      </c>
      <c r="C68" s="144" t="s">
        <v>368</v>
      </c>
      <c r="D68" s="145">
        <v>7800</v>
      </c>
      <c r="E68" s="146">
        <v>7790</v>
      </c>
      <c r="F68" s="147">
        <f t="shared" si="1"/>
        <v>10</v>
      </c>
    </row>
    <row r="69" spans="1:6" ht="21" x14ac:dyDescent="0.25">
      <c r="A69" s="142" t="s">
        <v>369</v>
      </c>
      <c r="B69" s="143" t="s">
        <v>287</v>
      </c>
      <c r="C69" s="144" t="s">
        <v>370</v>
      </c>
      <c r="D69" s="145">
        <v>883260</v>
      </c>
      <c r="E69" s="146">
        <v>629732.4</v>
      </c>
      <c r="F69" s="147">
        <f t="shared" si="1"/>
        <v>253527.59999999998</v>
      </c>
    </row>
    <row r="70" spans="1:6" ht="21" x14ac:dyDescent="0.25">
      <c r="A70" s="142" t="s">
        <v>371</v>
      </c>
      <c r="B70" s="143" t="s">
        <v>287</v>
      </c>
      <c r="C70" s="144" t="s">
        <v>372</v>
      </c>
      <c r="D70" s="145">
        <v>225800</v>
      </c>
      <c r="E70" s="146">
        <v>169350</v>
      </c>
      <c r="F70" s="147">
        <f t="shared" si="1"/>
        <v>56450</v>
      </c>
    </row>
    <row r="71" spans="1:6" ht="21" x14ac:dyDescent="0.25">
      <c r="A71" s="142" t="s">
        <v>313</v>
      </c>
      <c r="B71" s="143" t="s">
        <v>287</v>
      </c>
      <c r="C71" s="144" t="s">
        <v>373</v>
      </c>
      <c r="D71" s="145">
        <v>118860</v>
      </c>
      <c r="E71" s="146">
        <v>56432.4</v>
      </c>
      <c r="F71" s="147">
        <f t="shared" si="1"/>
        <v>62427.6</v>
      </c>
    </row>
    <row r="72" spans="1:6" ht="21" x14ac:dyDescent="0.25">
      <c r="A72" s="142" t="s">
        <v>371</v>
      </c>
      <c r="B72" s="143" t="s">
        <v>287</v>
      </c>
      <c r="C72" s="144" t="s">
        <v>374</v>
      </c>
      <c r="D72" s="145">
        <v>538600</v>
      </c>
      <c r="E72" s="146">
        <v>403950</v>
      </c>
      <c r="F72" s="147">
        <f t="shared" si="1"/>
        <v>134650</v>
      </c>
    </row>
    <row r="73" spans="1:6" ht="13.2" x14ac:dyDescent="0.25">
      <c r="A73" s="142" t="s">
        <v>375</v>
      </c>
      <c r="B73" s="143" t="s">
        <v>287</v>
      </c>
      <c r="C73" s="144" t="s">
        <v>376</v>
      </c>
      <c r="D73" s="145">
        <v>1113000</v>
      </c>
      <c r="E73" s="146">
        <v>584232.56999999995</v>
      </c>
      <c r="F73" s="147">
        <f t="shared" si="1"/>
        <v>528767.43000000005</v>
      </c>
    </row>
    <row r="74" spans="1:6" ht="13.2" x14ac:dyDescent="0.25">
      <c r="A74" s="142" t="s">
        <v>377</v>
      </c>
      <c r="B74" s="143" t="s">
        <v>287</v>
      </c>
      <c r="C74" s="144" t="s">
        <v>378</v>
      </c>
      <c r="D74" s="145">
        <v>1113000</v>
      </c>
      <c r="E74" s="146">
        <v>584232.56999999995</v>
      </c>
      <c r="F74" s="147">
        <f t="shared" si="1"/>
        <v>528767.43000000005</v>
      </c>
    </row>
    <row r="75" spans="1:6" ht="21" x14ac:dyDescent="0.25">
      <c r="A75" s="142" t="s">
        <v>379</v>
      </c>
      <c r="B75" s="143" t="s">
        <v>287</v>
      </c>
      <c r="C75" s="144" t="s">
        <v>380</v>
      </c>
      <c r="D75" s="145">
        <v>1113000</v>
      </c>
      <c r="E75" s="146">
        <v>584232.56999999995</v>
      </c>
      <c r="F75" s="147">
        <f t="shared" si="1"/>
        <v>528767.43000000005</v>
      </c>
    </row>
    <row r="76" spans="1:6" ht="13.2" x14ac:dyDescent="0.25">
      <c r="A76" s="142" t="s">
        <v>298</v>
      </c>
      <c r="B76" s="143" t="s">
        <v>287</v>
      </c>
      <c r="C76" s="144" t="s">
        <v>381</v>
      </c>
      <c r="D76" s="145">
        <v>845085</v>
      </c>
      <c r="E76" s="146">
        <v>451391.77</v>
      </c>
      <c r="F76" s="147">
        <f t="shared" si="1"/>
        <v>393693.23</v>
      </c>
    </row>
    <row r="77" spans="1:6" ht="31.2" x14ac:dyDescent="0.25">
      <c r="A77" s="142" t="s">
        <v>300</v>
      </c>
      <c r="B77" s="143" t="s">
        <v>287</v>
      </c>
      <c r="C77" s="144" t="s">
        <v>382</v>
      </c>
      <c r="D77" s="145">
        <v>255215</v>
      </c>
      <c r="E77" s="146">
        <v>127924.7</v>
      </c>
      <c r="F77" s="147">
        <f t="shared" si="1"/>
        <v>127290.3</v>
      </c>
    </row>
    <row r="78" spans="1:6" ht="21" x14ac:dyDescent="0.25">
      <c r="A78" s="142" t="s">
        <v>313</v>
      </c>
      <c r="B78" s="143" t="s">
        <v>287</v>
      </c>
      <c r="C78" s="144" t="s">
        <v>383</v>
      </c>
      <c r="D78" s="145">
        <v>12700</v>
      </c>
      <c r="E78" s="146">
        <v>4916.1000000000004</v>
      </c>
      <c r="F78" s="147">
        <f t="shared" si="1"/>
        <v>7783.9</v>
      </c>
    </row>
    <row r="79" spans="1:6" ht="21" x14ac:dyDescent="0.25">
      <c r="A79" s="142" t="s">
        <v>384</v>
      </c>
      <c r="B79" s="143" t="s">
        <v>287</v>
      </c>
      <c r="C79" s="144" t="s">
        <v>385</v>
      </c>
      <c r="D79" s="145">
        <v>2457403</v>
      </c>
      <c r="E79" s="146">
        <v>1348154</v>
      </c>
      <c r="F79" s="147">
        <f t="shared" ref="F79:F110" si="2">IF(OR(D79="-",IF(E79="-",0,E79)&gt;=IF(D79="-",0,D79)),"-",IF(D79="-",0,D79)-IF(E79="-",0,E79))</f>
        <v>1109249</v>
      </c>
    </row>
    <row r="80" spans="1:6" ht="21" x14ac:dyDescent="0.25">
      <c r="A80" s="142" t="s">
        <v>386</v>
      </c>
      <c r="B80" s="143" t="s">
        <v>287</v>
      </c>
      <c r="C80" s="144" t="s">
        <v>387</v>
      </c>
      <c r="D80" s="145">
        <v>429500</v>
      </c>
      <c r="E80" s="146">
        <v>302444</v>
      </c>
      <c r="F80" s="147">
        <f t="shared" si="2"/>
        <v>127056</v>
      </c>
    </row>
    <row r="81" spans="1:6" ht="31.2" x14ac:dyDescent="0.25">
      <c r="A81" s="142" t="s">
        <v>388</v>
      </c>
      <c r="B81" s="143" t="s">
        <v>287</v>
      </c>
      <c r="C81" s="144" t="s">
        <v>389</v>
      </c>
      <c r="D81" s="145">
        <v>75000</v>
      </c>
      <c r="E81" s="146">
        <v>75000</v>
      </c>
      <c r="F81" s="147" t="str">
        <f t="shared" si="2"/>
        <v>-</v>
      </c>
    </row>
    <row r="82" spans="1:6" ht="13.2" x14ac:dyDescent="0.25">
      <c r="A82" s="142" t="s">
        <v>317</v>
      </c>
      <c r="B82" s="143" t="s">
        <v>287</v>
      </c>
      <c r="C82" s="144" t="s">
        <v>390</v>
      </c>
      <c r="D82" s="145">
        <v>75000</v>
      </c>
      <c r="E82" s="146">
        <v>75000</v>
      </c>
      <c r="F82" s="147" t="str">
        <f t="shared" si="2"/>
        <v>-</v>
      </c>
    </row>
    <row r="83" spans="1:6" ht="51.6" x14ac:dyDescent="0.25">
      <c r="A83" s="142" t="s">
        <v>391</v>
      </c>
      <c r="B83" s="143" t="s">
        <v>287</v>
      </c>
      <c r="C83" s="144" t="s">
        <v>392</v>
      </c>
      <c r="D83" s="145">
        <v>354500</v>
      </c>
      <c r="E83" s="146">
        <v>227444</v>
      </c>
      <c r="F83" s="147">
        <f t="shared" si="2"/>
        <v>127056</v>
      </c>
    </row>
    <row r="84" spans="1:6" ht="13.2" x14ac:dyDescent="0.25">
      <c r="A84" s="142" t="s">
        <v>271</v>
      </c>
      <c r="B84" s="143" t="s">
        <v>287</v>
      </c>
      <c r="C84" s="144" t="s">
        <v>393</v>
      </c>
      <c r="D84" s="145">
        <v>300000</v>
      </c>
      <c r="E84" s="146">
        <v>175000</v>
      </c>
      <c r="F84" s="147">
        <f t="shared" si="2"/>
        <v>125000</v>
      </c>
    </row>
    <row r="85" spans="1:6" ht="13.2" x14ac:dyDescent="0.25">
      <c r="A85" s="142" t="s">
        <v>315</v>
      </c>
      <c r="B85" s="143" t="s">
        <v>287</v>
      </c>
      <c r="C85" s="144" t="s">
        <v>394</v>
      </c>
      <c r="D85" s="145">
        <v>10000</v>
      </c>
      <c r="E85" s="146">
        <v>7944</v>
      </c>
      <c r="F85" s="147">
        <f t="shared" si="2"/>
        <v>2056</v>
      </c>
    </row>
    <row r="86" spans="1:6" ht="13.2" x14ac:dyDescent="0.25">
      <c r="A86" s="142" t="s">
        <v>315</v>
      </c>
      <c r="B86" s="143" t="s">
        <v>287</v>
      </c>
      <c r="C86" s="144" t="s">
        <v>395</v>
      </c>
      <c r="D86" s="145">
        <v>44500</v>
      </c>
      <c r="E86" s="146">
        <v>44500</v>
      </c>
      <c r="F86" s="147" t="str">
        <f t="shared" si="2"/>
        <v>-</v>
      </c>
    </row>
    <row r="87" spans="1:6" ht="21" x14ac:dyDescent="0.25">
      <c r="A87" s="142" t="s">
        <v>396</v>
      </c>
      <c r="B87" s="143" t="s">
        <v>287</v>
      </c>
      <c r="C87" s="144" t="s">
        <v>397</v>
      </c>
      <c r="D87" s="145">
        <v>2027903</v>
      </c>
      <c r="E87" s="146">
        <v>1045710</v>
      </c>
      <c r="F87" s="147">
        <f t="shared" si="2"/>
        <v>982193</v>
      </c>
    </row>
    <row r="88" spans="1:6" ht="21" x14ac:dyDescent="0.25">
      <c r="A88" s="142" t="s">
        <v>359</v>
      </c>
      <c r="B88" s="143" t="s">
        <v>287</v>
      </c>
      <c r="C88" s="144" t="s">
        <v>398</v>
      </c>
      <c r="D88" s="145">
        <v>2027903</v>
      </c>
      <c r="E88" s="146">
        <v>1045710</v>
      </c>
      <c r="F88" s="147">
        <f t="shared" si="2"/>
        <v>982193</v>
      </c>
    </row>
    <row r="89" spans="1:6" ht="41.4" x14ac:dyDescent="0.25">
      <c r="A89" s="142" t="s">
        <v>399</v>
      </c>
      <c r="B89" s="143" t="s">
        <v>287</v>
      </c>
      <c r="C89" s="144" t="s">
        <v>400</v>
      </c>
      <c r="D89" s="145">
        <v>1367903</v>
      </c>
      <c r="E89" s="146">
        <v>1041290</v>
      </c>
      <c r="F89" s="147">
        <f t="shared" si="2"/>
        <v>326613</v>
      </c>
    </row>
    <row r="90" spans="1:6" ht="13.2" x14ac:dyDescent="0.25">
      <c r="A90" s="142" t="s">
        <v>315</v>
      </c>
      <c r="B90" s="143" t="s">
        <v>287</v>
      </c>
      <c r="C90" s="144" t="s">
        <v>401</v>
      </c>
      <c r="D90" s="145">
        <v>4900</v>
      </c>
      <c r="E90" s="146">
        <v>4420</v>
      </c>
      <c r="F90" s="147">
        <f t="shared" si="2"/>
        <v>480</v>
      </c>
    </row>
    <row r="91" spans="1:6" ht="13.2" x14ac:dyDescent="0.25">
      <c r="A91" s="142" t="s">
        <v>402</v>
      </c>
      <c r="B91" s="143" t="s">
        <v>287</v>
      </c>
      <c r="C91" s="144" t="s">
        <v>403</v>
      </c>
      <c r="D91" s="145">
        <v>55100</v>
      </c>
      <c r="E91" s="146" t="s">
        <v>46</v>
      </c>
      <c r="F91" s="147">
        <f t="shared" si="2"/>
        <v>55100</v>
      </c>
    </row>
    <row r="92" spans="1:6" ht="13.2" x14ac:dyDescent="0.25">
      <c r="A92" s="142" t="s">
        <v>315</v>
      </c>
      <c r="B92" s="143" t="s">
        <v>287</v>
      </c>
      <c r="C92" s="144" t="s">
        <v>404</v>
      </c>
      <c r="D92" s="145">
        <v>600000</v>
      </c>
      <c r="E92" s="146" t="s">
        <v>46</v>
      </c>
      <c r="F92" s="147">
        <f t="shared" si="2"/>
        <v>600000</v>
      </c>
    </row>
    <row r="93" spans="1:6" ht="13.2" x14ac:dyDescent="0.25">
      <c r="A93" s="142" t="s">
        <v>405</v>
      </c>
      <c r="B93" s="143" t="s">
        <v>287</v>
      </c>
      <c r="C93" s="144" t="s">
        <v>406</v>
      </c>
      <c r="D93" s="145">
        <v>69321989.599999994</v>
      </c>
      <c r="E93" s="146">
        <v>23213434.27</v>
      </c>
      <c r="F93" s="147">
        <f t="shared" si="2"/>
        <v>46108555.329999998</v>
      </c>
    </row>
    <row r="94" spans="1:6" ht="13.2" x14ac:dyDescent="0.25">
      <c r="A94" s="142" t="s">
        <v>407</v>
      </c>
      <c r="B94" s="143" t="s">
        <v>287</v>
      </c>
      <c r="C94" s="144" t="s">
        <v>408</v>
      </c>
      <c r="D94" s="145">
        <v>3610200</v>
      </c>
      <c r="E94" s="146">
        <v>2310199.2000000002</v>
      </c>
      <c r="F94" s="147">
        <f t="shared" si="2"/>
        <v>1300000.7999999998</v>
      </c>
    </row>
    <row r="95" spans="1:6" ht="21" x14ac:dyDescent="0.25">
      <c r="A95" s="142" t="s">
        <v>409</v>
      </c>
      <c r="B95" s="143" t="s">
        <v>287</v>
      </c>
      <c r="C95" s="144" t="s">
        <v>410</v>
      </c>
      <c r="D95" s="145">
        <v>3610200</v>
      </c>
      <c r="E95" s="146">
        <v>2310199.2000000002</v>
      </c>
      <c r="F95" s="147">
        <f t="shared" si="2"/>
        <v>1300000.7999999998</v>
      </c>
    </row>
    <row r="96" spans="1:6" ht="13.2" x14ac:dyDescent="0.25">
      <c r="A96" s="142" t="s">
        <v>315</v>
      </c>
      <c r="B96" s="143" t="s">
        <v>287</v>
      </c>
      <c r="C96" s="144" t="s">
        <v>411</v>
      </c>
      <c r="D96" s="145">
        <v>3606400</v>
      </c>
      <c r="E96" s="146">
        <v>2306400</v>
      </c>
      <c r="F96" s="147">
        <f t="shared" si="2"/>
        <v>1300000</v>
      </c>
    </row>
    <row r="97" spans="1:6" ht="13.2" x14ac:dyDescent="0.25">
      <c r="A97" s="142" t="s">
        <v>315</v>
      </c>
      <c r="B97" s="143" t="s">
        <v>287</v>
      </c>
      <c r="C97" s="144" t="s">
        <v>412</v>
      </c>
      <c r="D97" s="145">
        <v>3800</v>
      </c>
      <c r="E97" s="146">
        <v>3799.2</v>
      </c>
      <c r="F97" s="147">
        <f t="shared" si="2"/>
        <v>0.8000000000001819</v>
      </c>
    </row>
    <row r="98" spans="1:6" ht="13.2" x14ac:dyDescent="0.25">
      <c r="A98" s="142" t="s">
        <v>413</v>
      </c>
      <c r="B98" s="143" t="s">
        <v>287</v>
      </c>
      <c r="C98" s="144" t="s">
        <v>414</v>
      </c>
      <c r="D98" s="145">
        <v>48938579.600000001</v>
      </c>
      <c r="E98" s="146">
        <v>14938968.470000001</v>
      </c>
      <c r="F98" s="147">
        <f t="shared" si="2"/>
        <v>33999611.130000003</v>
      </c>
    </row>
    <row r="99" spans="1:6" ht="21" x14ac:dyDescent="0.25">
      <c r="A99" s="142" t="s">
        <v>415</v>
      </c>
      <c r="B99" s="143" t="s">
        <v>287</v>
      </c>
      <c r="C99" s="144" t="s">
        <v>416</v>
      </c>
      <c r="D99" s="145">
        <v>9336964.9700000007</v>
      </c>
      <c r="E99" s="146">
        <v>2296000</v>
      </c>
      <c r="F99" s="147">
        <f t="shared" si="2"/>
        <v>7040964.9700000007</v>
      </c>
    </row>
    <row r="100" spans="1:6" ht="13.2" x14ac:dyDescent="0.25">
      <c r="A100" s="142" t="s">
        <v>315</v>
      </c>
      <c r="B100" s="143" t="s">
        <v>287</v>
      </c>
      <c r="C100" s="144" t="s">
        <v>417</v>
      </c>
      <c r="D100" s="145">
        <v>3280000</v>
      </c>
      <c r="E100" s="146">
        <v>2296000</v>
      </c>
      <c r="F100" s="147">
        <f t="shared" si="2"/>
        <v>984000</v>
      </c>
    </row>
    <row r="101" spans="1:6" ht="21" x14ac:dyDescent="0.25">
      <c r="A101" s="142" t="s">
        <v>418</v>
      </c>
      <c r="B101" s="143" t="s">
        <v>287</v>
      </c>
      <c r="C101" s="144" t="s">
        <v>419</v>
      </c>
      <c r="D101" s="145">
        <v>6056964.9699999997</v>
      </c>
      <c r="E101" s="146" t="s">
        <v>46</v>
      </c>
      <c r="F101" s="147">
        <f t="shared" si="2"/>
        <v>6056964.9699999997</v>
      </c>
    </row>
    <row r="102" spans="1:6" ht="21" x14ac:dyDescent="0.25">
      <c r="A102" s="142" t="s">
        <v>409</v>
      </c>
      <c r="B102" s="143" t="s">
        <v>287</v>
      </c>
      <c r="C102" s="144" t="s">
        <v>420</v>
      </c>
      <c r="D102" s="145">
        <v>37112136.630000003</v>
      </c>
      <c r="E102" s="146">
        <v>10262775.060000001</v>
      </c>
      <c r="F102" s="147">
        <f t="shared" si="2"/>
        <v>26849361.57</v>
      </c>
    </row>
    <row r="103" spans="1:6" ht="13.2" x14ac:dyDescent="0.25">
      <c r="A103" s="142" t="s">
        <v>315</v>
      </c>
      <c r="B103" s="143" t="s">
        <v>287</v>
      </c>
      <c r="C103" s="144" t="s">
        <v>421</v>
      </c>
      <c r="D103" s="145">
        <v>1226900</v>
      </c>
      <c r="E103" s="146">
        <v>1028309.17</v>
      </c>
      <c r="F103" s="147">
        <f t="shared" si="2"/>
        <v>198590.82999999996</v>
      </c>
    </row>
    <row r="104" spans="1:6" ht="13.2" x14ac:dyDescent="0.25">
      <c r="A104" s="142" t="s">
        <v>315</v>
      </c>
      <c r="B104" s="143" t="s">
        <v>287</v>
      </c>
      <c r="C104" s="144" t="s">
        <v>422</v>
      </c>
      <c r="D104" s="145">
        <v>19806784</v>
      </c>
      <c r="E104" s="146">
        <v>2761034.86</v>
      </c>
      <c r="F104" s="147">
        <f t="shared" si="2"/>
        <v>17045749.140000001</v>
      </c>
    </row>
    <row r="105" spans="1:6" ht="13.2" x14ac:dyDescent="0.25">
      <c r="A105" s="142" t="s">
        <v>315</v>
      </c>
      <c r="B105" s="143" t="s">
        <v>287</v>
      </c>
      <c r="C105" s="144" t="s">
        <v>423</v>
      </c>
      <c r="D105" s="145">
        <v>10133699</v>
      </c>
      <c r="E105" s="146">
        <v>4515467.9800000004</v>
      </c>
      <c r="F105" s="147">
        <f t="shared" si="2"/>
        <v>5618231.0199999996</v>
      </c>
    </row>
    <row r="106" spans="1:6" ht="13.2" x14ac:dyDescent="0.25">
      <c r="A106" s="142" t="s">
        <v>315</v>
      </c>
      <c r="B106" s="143" t="s">
        <v>287</v>
      </c>
      <c r="C106" s="144" t="s">
        <v>424</v>
      </c>
      <c r="D106" s="145">
        <v>1085000</v>
      </c>
      <c r="E106" s="146" t="s">
        <v>46</v>
      </c>
      <c r="F106" s="147">
        <f t="shared" si="2"/>
        <v>1085000</v>
      </c>
    </row>
    <row r="107" spans="1:6" ht="13.2" x14ac:dyDescent="0.25">
      <c r="A107" s="142" t="s">
        <v>315</v>
      </c>
      <c r="B107" s="143" t="s">
        <v>287</v>
      </c>
      <c r="C107" s="144" t="s">
        <v>425</v>
      </c>
      <c r="D107" s="145">
        <v>4805999.63</v>
      </c>
      <c r="E107" s="146">
        <v>1922963.05</v>
      </c>
      <c r="F107" s="147">
        <f t="shared" si="2"/>
        <v>2883036.58</v>
      </c>
    </row>
    <row r="108" spans="1:6" ht="13.2" x14ac:dyDescent="0.25">
      <c r="A108" s="142" t="s">
        <v>315</v>
      </c>
      <c r="B108" s="143" t="s">
        <v>287</v>
      </c>
      <c r="C108" s="144" t="s">
        <v>426</v>
      </c>
      <c r="D108" s="145">
        <v>53754</v>
      </c>
      <c r="E108" s="146">
        <v>35000</v>
      </c>
      <c r="F108" s="147">
        <f t="shared" si="2"/>
        <v>18754</v>
      </c>
    </row>
    <row r="109" spans="1:6" ht="21" x14ac:dyDescent="0.25">
      <c r="A109" s="142" t="s">
        <v>427</v>
      </c>
      <c r="B109" s="143" t="s">
        <v>287</v>
      </c>
      <c r="C109" s="144" t="s">
        <v>428</v>
      </c>
      <c r="D109" s="145">
        <v>2489478</v>
      </c>
      <c r="E109" s="146">
        <v>2380193.41</v>
      </c>
      <c r="F109" s="147">
        <f t="shared" si="2"/>
        <v>109284.58999999985</v>
      </c>
    </row>
    <row r="110" spans="1:6" ht="13.2" x14ac:dyDescent="0.25">
      <c r="A110" s="142" t="s">
        <v>315</v>
      </c>
      <c r="B110" s="143" t="s">
        <v>287</v>
      </c>
      <c r="C110" s="144" t="s">
        <v>429</v>
      </c>
      <c r="D110" s="145">
        <v>2489478</v>
      </c>
      <c r="E110" s="146">
        <v>2380193.41</v>
      </c>
      <c r="F110" s="147">
        <f t="shared" si="2"/>
        <v>109284.58999999985</v>
      </c>
    </row>
    <row r="111" spans="1:6" ht="13.2" x14ac:dyDescent="0.25">
      <c r="A111" s="142" t="s">
        <v>430</v>
      </c>
      <c r="B111" s="143" t="s">
        <v>287</v>
      </c>
      <c r="C111" s="144" t="s">
        <v>431</v>
      </c>
      <c r="D111" s="145">
        <v>16773210</v>
      </c>
      <c r="E111" s="146">
        <v>5964266.5999999996</v>
      </c>
      <c r="F111" s="147">
        <f t="shared" ref="F111:F142" si="3">IF(OR(D111="-",IF(E111="-",0,E111)&gt;=IF(D111="-",0,D111)),"-",IF(D111="-",0,D111)-IF(E111="-",0,E111))</f>
        <v>10808943.4</v>
      </c>
    </row>
    <row r="112" spans="1:6" ht="21" x14ac:dyDescent="0.25">
      <c r="A112" s="142" t="s">
        <v>415</v>
      </c>
      <c r="B112" s="143" t="s">
        <v>287</v>
      </c>
      <c r="C112" s="144" t="s">
        <v>432</v>
      </c>
      <c r="D112" s="145">
        <v>415300</v>
      </c>
      <c r="E112" s="146" t="s">
        <v>46</v>
      </c>
      <c r="F112" s="147">
        <f t="shared" si="3"/>
        <v>415300</v>
      </c>
    </row>
    <row r="113" spans="1:6" ht="13.2" x14ac:dyDescent="0.25">
      <c r="A113" s="142" t="s">
        <v>315</v>
      </c>
      <c r="B113" s="143" t="s">
        <v>287</v>
      </c>
      <c r="C113" s="144" t="s">
        <v>433</v>
      </c>
      <c r="D113" s="145">
        <v>415300</v>
      </c>
      <c r="E113" s="146" t="s">
        <v>46</v>
      </c>
      <c r="F113" s="147">
        <f t="shared" si="3"/>
        <v>415300</v>
      </c>
    </row>
    <row r="114" spans="1:6" ht="13.2" x14ac:dyDescent="0.25">
      <c r="A114" s="142" t="s">
        <v>354</v>
      </c>
      <c r="B114" s="143" t="s">
        <v>287</v>
      </c>
      <c r="C114" s="144" t="s">
        <v>434</v>
      </c>
      <c r="D114" s="145">
        <v>100000</v>
      </c>
      <c r="E114" s="146">
        <v>63500</v>
      </c>
      <c r="F114" s="147">
        <f t="shared" si="3"/>
        <v>36500</v>
      </c>
    </row>
    <row r="115" spans="1:6" ht="13.2" x14ac:dyDescent="0.25">
      <c r="A115" s="142" t="s">
        <v>315</v>
      </c>
      <c r="B115" s="143" t="s">
        <v>287</v>
      </c>
      <c r="C115" s="144" t="s">
        <v>435</v>
      </c>
      <c r="D115" s="145">
        <v>100000</v>
      </c>
      <c r="E115" s="146">
        <v>63500</v>
      </c>
      <c r="F115" s="147">
        <f t="shared" si="3"/>
        <v>36500</v>
      </c>
    </row>
    <row r="116" spans="1:6" ht="21" x14ac:dyDescent="0.25">
      <c r="A116" s="142" t="s">
        <v>436</v>
      </c>
      <c r="B116" s="143" t="s">
        <v>287</v>
      </c>
      <c r="C116" s="144" t="s">
        <v>437</v>
      </c>
      <c r="D116" s="145">
        <v>1262910</v>
      </c>
      <c r="E116" s="146" t="s">
        <v>46</v>
      </c>
      <c r="F116" s="147">
        <f t="shared" si="3"/>
        <v>1262910</v>
      </c>
    </row>
    <row r="117" spans="1:6" ht="13.2" x14ac:dyDescent="0.25">
      <c r="A117" s="142" t="s">
        <v>315</v>
      </c>
      <c r="B117" s="143" t="s">
        <v>287</v>
      </c>
      <c r="C117" s="144" t="s">
        <v>438</v>
      </c>
      <c r="D117" s="145">
        <v>99000</v>
      </c>
      <c r="E117" s="146" t="s">
        <v>46</v>
      </c>
      <c r="F117" s="147">
        <f t="shared" si="3"/>
        <v>99000</v>
      </c>
    </row>
    <row r="118" spans="1:6" ht="13.2" x14ac:dyDescent="0.25">
      <c r="A118" s="142" t="s">
        <v>315</v>
      </c>
      <c r="B118" s="143" t="s">
        <v>287</v>
      </c>
      <c r="C118" s="144" t="s">
        <v>439</v>
      </c>
      <c r="D118" s="145">
        <v>1163910</v>
      </c>
      <c r="E118" s="146" t="s">
        <v>46</v>
      </c>
      <c r="F118" s="147">
        <f t="shared" si="3"/>
        <v>1163910</v>
      </c>
    </row>
    <row r="119" spans="1:6" ht="41.4" x14ac:dyDescent="0.25">
      <c r="A119" s="142" t="s">
        <v>440</v>
      </c>
      <c r="B119" s="143" t="s">
        <v>287</v>
      </c>
      <c r="C119" s="144" t="s">
        <v>441</v>
      </c>
      <c r="D119" s="145">
        <v>14995000</v>
      </c>
      <c r="E119" s="146">
        <v>5900766.5999999996</v>
      </c>
      <c r="F119" s="147">
        <f t="shared" si="3"/>
        <v>9094233.4000000004</v>
      </c>
    </row>
    <row r="120" spans="1:6" ht="41.4" x14ac:dyDescent="0.25">
      <c r="A120" s="142" t="s">
        <v>357</v>
      </c>
      <c r="B120" s="143" t="s">
        <v>287</v>
      </c>
      <c r="C120" s="144" t="s">
        <v>442</v>
      </c>
      <c r="D120" s="145">
        <v>11895000</v>
      </c>
      <c r="E120" s="146">
        <v>4344500</v>
      </c>
      <c r="F120" s="147">
        <f t="shared" si="3"/>
        <v>7550500</v>
      </c>
    </row>
    <row r="121" spans="1:6" ht="21" x14ac:dyDescent="0.25">
      <c r="A121" s="142" t="s">
        <v>443</v>
      </c>
      <c r="B121" s="143" t="s">
        <v>287</v>
      </c>
      <c r="C121" s="144" t="s">
        <v>444</v>
      </c>
      <c r="D121" s="145">
        <v>3100000</v>
      </c>
      <c r="E121" s="146">
        <v>1556266.6</v>
      </c>
      <c r="F121" s="147">
        <f t="shared" si="3"/>
        <v>1543733.4</v>
      </c>
    </row>
    <row r="122" spans="1:6" ht="13.2" x14ac:dyDescent="0.25">
      <c r="A122" s="142" t="s">
        <v>445</v>
      </c>
      <c r="B122" s="143" t="s">
        <v>287</v>
      </c>
      <c r="C122" s="144" t="s">
        <v>446</v>
      </c>
      <c r="D122" s="145">
        <v>50021247.829999998</v>
      </c>
      <c r="E122" s="146">
        <v>13691967.92</v>
      </c>
      <c r="F122" s="147">
        <f t="shared" si="3"/>
        <v>36329279.909999996</v>
      </c>
    </row>
    <row r="123" spans="1:6" ht="13.2" x14ac:dyDescent="0.25">
      <c r="A123" s="142" t="s">
        <v>447</v>
      </c>
      <c r="B123" s="143" t="s">
        <v>287</v>
      </c>
      <c r="C123" s="144" t="s">
        <v>448</v>
      </c>
      <c r="D123" s="145">
        <v>5526209</v>
      </c>
      <c r="E123" s="146">
        <v>3016594.39</v>
      </c>
      <c r="F123" s="147">
        <f t="shared" si="3"/>
        <v>2509614.61</v>
      </c>
    </row>
    <row r="124" spans="1:6" ht="13.2" x14ac:dyDescent="0.25">
      <c r="A124" s="142" t="s">
        <v>354</v>
      </c>
      <c r="B124" s="143" t="s">
        <v>287</v>
      </c>
      <c r="C124" s="144" t="s">
        <v>449</v>
      </c>
      <c r="D124" s="145">
        <v>5526209</v>
      </c>
      <c r="E124" s="146">
        <v>3016594.39</v>
      </c>
      <c r="F124" s="147">
        <f t="shared" si="3"/>
        <v>2509614.61</v>
      </c>
    </row>
    <row r="125" spans="1:6" ht="13.2" x14ac:dyDescent="0.25">
      <c r="A125" s="142" t="s">
        <v>315</v>
      </c>
      <c r="B125" s="143" t="s">
        <v>287</v>
      </c>
      <c r="C125" s="144" t="s">
        <v>450</v>
      </c>
      <c r="D125" s="145">
        <v>936000</v>
      </c>
      <c r="E125" s="146">
        <v>596216.54</v>
      </c>
      <c r="F125" s="147">
        <f t="shared" si="3"/>
        <v>339783.45999999996</v>
      </c>
    </row>
    <row r="126" spans="1:6" ht="13.2" x14ac:dyDescent="0.25">
      <c r="A126" s="142" t="s">
        <v>315</v>
      </c>
      <c r="B126" s="143" t="s">
        <v>287</v>
      </c>
      <c r="C126" s="144" t="s">
        <v>451</v>
      </c>
      <c r="D126" s="145">
        <v>241759</v>
      </c>
      <c r="E126" s="146">
        <v>241759</v>
      </c>
      <c r="F126" s="147" t="str">
        <f t="shared" si="3"/>
        <v>-</v>
      </c>
    </row>
    <row r="127" spans="1:6" ht="13.2" x14ac:dyDescent="0.25">
      <c r="A127" s="142" t="s">
        <v>315</v>
      </c>
      <c r="B127" s="143" t="s">
        <v>287</v>
      </c>
      <c r="C127" s="144" t="s">
        <v>452</v>
      </c>
      <c r="D127" s="145">
        <v>4295750</v>
      </c>
      <c r="E127" s="146">
        <v>2178618.85</v>
      </c>
      <c r="F127" s="147">
        <f t="shared" si="3"/>
        <v>2117131.15</v>
      </c>
    </row>
    <row r="128" spans="1:6" ht="13.2" x14ac:dyDescent="0.25">
      <c r="A128" s="142" t="s">
        <v>315</v>
      </c>
      <c r="B128" s="143" t="s">
        <v>287</v>
      </c>
      <c r="C128" s="144" t="s">
        <v>453</v>
      </c>
      <c r="D128" s="145">
        <v>52700</v>
      </c>
      <c r="E128" s="146" t="s">
        <v>46</v>
      </c>
      <c r="F128" s="147">
        <f t="shared" si="3"/>
        <v>52700</v>
      </c>
    </row>
    <row r="129" spans="1:6" ht="13.2" x14ac:dyDescent="0.25">
      <c r="A129" s="142" t="s">
        <v>454</v>
      </c>
      <c r="B129" s="143" t="s">
        <v>287</v>
      </c>
      <c r="C129" s="144" t="s">
        <v>455</v>
      </c>
      <c r="D129" s="145">
        <v>4521151.42</v>
      </c>
      <c r="E129" s="146" t="s">
        <v>46</v>
      </c>
      <c r="F129" s="147">
        <f t="shared" si="3"/>
        <v>4521151.42</v>
      </c>
    </row>
    <row r="130" spans="1:6" ht="21" x14ac:dyDescent="0.25">
      <c r="A130" s="142" t="s">
        <v>456</v>
      </c>
      <c r="B130" s="143" t="s">
        <v>287</v>
      </c>
      <c r="C130" s="144" t="s">
        <v>457</v>
      </c>
      <c r="D130" s="145">
        <v>4133531.42</v>
      </c>
      <c r="E130" s="146" t="s">
        <v>46</v>
      </c>
      <c r="F130" s="147">
        <f t="shared" si="3"/>
        <v>4133531.42</v>
      </c>
    </row>
    <row r="131" spans="1:6" ht="13.2" x14ac:dyDescent="0.25">
      <c r="A131" s="142" t="s">
        <v>315</v>
      </c>
      <c r="B131" s="143" t="s">
        <v>287</v>
      </c>
      <c r="C131" s="144" t="s">
        <v>458</v>
      </c>
      <c r="D131" s="145">
        <v>804960.65</v>
      </c>
      <c r="E131" s="146" t="s">
        <v>46</v>
      </c>
      <c r="F131" s="147">
        <f t="shared" si="3"/>
        <v>804960.65</v>
      </c>
    </row>
    <row r="132" spans="1:6" ht="21" x14ac:dyDescent="0.25">
      <c r="A132" s="142" t="s">
        <v>418</v>
      </c>
      <c r="B132" s="143" t="s">
        <v>287</v>
      </c>
      <c r="C132" s="144" t="s">
        <v>459</v>
      </c>
      <c r="D132" s="145">
        <v>3328570.77</v>
      </c>
      <c r="E132" s="146" t="s">
        <v>46</v>
      </c>
      <c r="F132" s="147">
        <f t="shared" si="3"/>
        <v>3328570.77</v>
      </c>
    </row>
    <row r="133" spans="1:6" ht="21" x14ac:dyDescent="0.25">
      <c r="A133" s="142" t="s">
        <v>460</v>
      </c>
      <c r="B133" s="143" t="s">
        <v>287</v>
      </c>
      <c r="C133" s="144" t="s">
        <v>461</v>
      </c>
      <c r="D133" s="145">
        <v>387620</v>
      </c>
      <c r="E133" s="146" t="s">
        <v>46</v>
      </c>
      <c r="F133" s="147">
        <f t="shared" si="3"/>
        <v>387620</v>
      </c>
    </row>
    <row r="134" spans="1:6" ht="21" x14ac:dyDescent="0.25">
      <c r="A134" s="142" t="s">
        <v>418</v>
      </c>
      <c r="B134" s="143" t="s">
        <v>287</v>
      </c>
      <c r="C134" s="144" t="s">
        <v>462</v>
      </c>
      <c r="D134" s="145">
        <v>387620</v>
      </c>
      <c r="E134" s="146" t="s">
        <v>46</v>
      </c>
      <c r="F134" s="147">
        <f t="shared" si="3"/>
        <v>387620</v>
      </c>
    </row>
    <row r="135" spans="1:6" ht="13.2" x14ac:dyDescent="0.25">
      <c r="A135" s="142" t="s">
        <v>463</v>
      </c>
      <c r="B135" s="143" t="s">
        <v>287</v>
      </c>
      <c r="C135" s="144" t="s">
        <v>464</v>
      </c>
      <c r="D135" s="145">
        <v>39973887.409999996</v>
      </c>
      <c r="E135" s="146">
        <v>10675373.529999999</v>
      </c>
      <c r="F135" s="147">
        <f t="shared" si="3"/>
        <v>29298513.879999995</v>
      </c>
    </row>
    <row r="136" spans="1:6" ht="21" x14ac:dyDescent="0.25">
      <c r="A136" s="142" t="s">
        <v>456</v>
      </c>
      <c r="B136" s="143" t="s">
        <v>287</v>
      </c>
      <c r="C136" s="144" t="s">
        <v>465</v>
      </c>
      <c r="D136" s="145">
        <v>2895014.8</v>
      </c>
      <c r="E136" s="146">
        <v>566757.86</v>
      </c>
      <c r="F136" s="147">
        <f t="shared" si="3"/>
        <v>2328256.94</v>
      </c>
    </row>
    <row r="137" spans="1:6" ht="13.2" x14ac:dyDescent="0.25">
      <c r="A137" s="142" t="s">
        <v>315</v>
      </c>
      <c r="B137" s="143" t="s">
        <v>287</v>
      </c>
      <c r="C137" s="144" t="s">
        <v>466</v>
      </c>
      <c r="D137" s="145">
        <v>2000000</v>
      </c>
      <c r="E137" s="146" t="s">
        <v>46</v>
      </c>
      <c r="F137" s="147">
        <f t="shared" si="3"/>
        <v>2000000</v>
      </c>
    </row>
    <row r="138" spans="1:6" ht="13.2" x14ac:dyDescent="0.25">
      <c r="A138" s="142" t="s">
        <v>315</v>
      </c>
      <c r="B138" s="143" t="s">
        <v>287</v>
      </c>
      <c r="C138" s="144" t="s">
        <v>467</v>
      </c>
      <c r="D138" s="145">
        <v>633734.80000000005</v>
      </c>
      <c r="E138" s="146">
        <v>305477.86</v>
      </c>
      <c r="F138" s="147">
        <f t="shared" si="3"/>
        <v>328256.94000000006</v>
      </c>
    </row>
    <row r="139" spans="1:6" ht="13.2" x14ac:dyDescent="0.25">
      <c r="A139" s="142" t="s">
        <v>317</v>
      </c>
      <c r="B139" s="143" t="s">
        <v>287</v>
      </c>
      <c r="C139" s="144" t="s">
        <v>468</v>
      </c>
      <c r="D139" s="145">
        <v>261280</v>
      </c>
      <c r="E139" s="146">
        <v>261280</v>
      </c>
      <c r="F139" s="147" t="str">
        <f t="shared" si="3"/>
        <v>-</v>
      </c>
    </row>
    <row r="140" spans="1:6" ht="21" x14ac:dyDescent="0.25">
      <c r="A140" s="142" t="s">
        <v>469</v>
      </c>
      <c r="B140" s="143" t="s">
        <v>287</v>
      </c>
      <c r="C140" s="144" t="s">
        <v>470</v>
      </c>
      <c r="D140" s="145">
        <v>25086205.940000001</v>
      </c>
      <c r="E140" s="146">
        <v>10108615.67</v>
      </c>
      <c r="F140" s="147">
        <f t="shared" si="3"/>
        <v>14977590.270000001</v>
      </c>
    </row>
    <row r="141" spans="1:6" ht="13.2" x14ac:dyDescent="0.25">
      <c r="A141" s="142" t="s">
        <v>315</v>
      </c>
      <c r="B141" s="143" t="s">
        <v>287</v>
      </c>
      <c r="C141" s="144" t="s">
        <v>471</v>
      </c>
      <c r="D141" s="145">
        <v>15435616.939999999</v>
      </c>
      <c r="E141" s="146">
        <v>7131083.9900000002</v>
      </c>
      <c r="F141" s="147">
        <f t="shared" si="3"/>
        <v>8304532.9499999993</v>
      </c>
    </row>
    <row r="142" spans="1:6" ht="21" x14ac:dyDescent="0.25">
      <c r="A142" s="142" t="s">
        <v>418</v>
      </c>
      <c r="B142" s="143" t="s">
        <v>287</v>
      </c>
      <c r="C142" s="144" t="s">
        <v>472</v>
      </c>
      <c r="D142" s="145">
        <v>470852</v>
      </c>
      <c r="E142" s="146" t="s">
        <v>46</v>
      </c>
      <c r="F142" s="147">
        <f t="shared" si="3"/>
        <v>470852</v>
      </c>
    </row>
    <row r="143" spans="1:6" ht="13.2" x14ac:dyDescent="0.25">
      <c r="A143" s="142" t="s">
        <v>315</v>
      </c>
      <c r="B143" s="143" t="s">
        <v>287</v>
      </c>
      <c r="C143" s="144" t="s">
        <v>473</v>
      </c>
      <c r="D143" s="145">
        <v>3239239</v>
      </c>
      <c r="E143" s="146">
        <v>877391</v>
      </c>
      <c r="F143" s="147">
        <f t="shared" ref="F143:F174" si="4">IF(OR(D143="-",IF(E143="-",0,E143)&gt;=IF(D143="-",0,D143)),"-",IF(D143="-",0,D143)-IF(E143="-",0,E143))</f>
        <v>2361848</v>
      </c>
    </row>
    <row r="144" spans="1:6" ht="13.2" x14ac:dyDescent="0.25">
      <c r="A144" s="142" t="s">
        <v>315</v>
      </c>
      <c r="B144" s="143" t="s">
        <v>287</v>
      </c>
      <c r="C144" s="144" t="s">
        <v>474</v>
      </c>
      <c r="D144" s="145">
        <v>4575503.12</v>
      </c>
      <c r="E144" s="146">
        <v>1658256</v>
      </c>
      <c r="F144" s="147">
        <f t="shared" si="4"/>
        <v>2917247.12</v>
      </c>
    </row>
    <row r="145" spans="1:6" ht="13.2" x14ac:dyDescent="0.25">
      <c r="A145" s="142" t="s">
        <v>315</v>
      </c>
      <c r="B145" s="143" t="s">
        <v>287</v>
      </c>
      <c r="C145" s="144" t="s">
        <v>475</v>
      </c>
      <c r="D145" s="145">
        <v>796500</v>
      </c>
      <c r="E145" s="146">
        <v>307553.68</v>
      </c>
      <c r="F145" s="147">
        <f t="shared" si="4"/>
        <v>488946.32</v>
      </c>
    </row>
    <row r="146" spans="1:6" ht="13.2" x14ac:dyDescent="0.25">
      <c r="A146" s="142" t="s">
        <v>315</v>
      </c>
      <c r="B146" s="143" t="s">
        <v>287</v>
      </c>
      <c r="C146" s="144" t="s">
        <v>476</v>
      </c>
      <c r="D146" s="145">
        <v>277200</v>
      </c>
      <c r="E146" s="146">
        <v>66931</v>
      </c>
      <c r="F146" s="147">
        <f t="shared" si="4"/>
        <v>210269</v>
      </c>
    </row>
    <row r="147" spans="1:6" ht="13.2" x14ac:dyDescent="0.25">
      <c r="A147" s="142" t="s">
        <v>315</v>
      </c>
      <c r="B147" s="143" t="s">
        <v>287</v>
      </c>
      <c r="C147" s="144" t="s">
        <v>477</v>
      </c>
      <c r="D147" s="145">
        <v>199944.89</v>
      </c>
      <c r="E147" s="146">
        <v>67400</v>
      </c>
      <c r="F147" s="147">
        <f t="shared" si="4"/>
        <v>132544.89000000001</v>
      </c>
    </row>
    <row r="148" spans="1:6" ht="13.2" x14ac:dyDescent="0.25">
      <c r="A148" s="142" t="s">
        <v>315</v>
      </c>
      <c r="B148" s="143" t="s">
        <v>287</v>
      </c>
      <c r="C148" s="144" t="s">
        <v>478</v>
      </c>
      <c r="D148" s="145">
        <v>91349.99</v>
      </c>
      <c r="E148" s="146" t="s">
        <v>46</v>
      </c>
      <c r="F148" s="147">
        <f t="shared" si="4"/>
        <v>91349.99</v>
      </c>
    </row>
    <row r="149" spans="1:6" ht="21" x14ac:dyDescent="0.25">
      <c r="A149" s="142" t="s">
        <v>427</v>
      </c>
      <c r="B149" s="143" t="s">
        <v>287</v>
      </c>
      <c r="C149" s="144" t="s">
        <v>479</v>
      </c>
      <c r="D149" s="145">
        <v>939966.67</v>
      </c>
      <c r="E149" s="146" t="s">
        <v>46</v>
      </c>
      <c r="F149" s="147">
        <f t="shared" si="4"/>
        <v>939966.67</v>
      </c>
    </row>
    <row r="150" spans="1:6" ht="13.2" x14ac:dyDescent="0.25">
      <c r="A150" s="142" t="s">
        <v>315</v>
      </c>
      <c r="B150" s="143" t="s">
        <v>287</v>
      </c>
      <c r="C150" s="144" t="s">
        <v>480</v>
      </c>
      <c r="D150" s="145">
        <v>939966.67</v>
      </c>
      <c r="E150" s="146" t="s">
        <v>46</v>
      </c>
      <c r="F150" s="147">
        <f t="shared" si="4"/>
        <v>939966.67</v>
      </c>
    </row>
    <row r="151" spans="1:6" ht="13.2" x14ac:dyDescent="0.25">
      <c r="A151" s="142"/>
      <c r="B151" s="143" t="s">
        <v>287</v>
      </c>
      <c r="C151" s="144" t="s">
        <v>481</v>
      </c>
      <c r="D151" s="145">
        <v>11052700</v>
      </c>
      <c r="E151" s="146" t="s">
        <v>46</v>
      </c>
      <c r="F151" s="147">
        <f t="shared" si="4"/>
        <v>11052700</v>
      </c>
    </row>
    <row r="152" spans="1:6" ht="13.2" x14ac:dyDescent="0.25">
      <c r="A152" s="142" t="s">
        <v>315</v>
      </c>
      <c r="B152" s="143" t="s">
        <v>287</v>
      </c>
      <c r="C152" s="144" t="s">
        <v>482</v>
      </c>
      <c r="D152" s="145">
        <v>11052700</v>
      </c>
      <c r="E152" s="146" t="s">
        <v>46</v>
      </c>
      <c r="F152" s="147">
        <f t="shared" si="4"/>
        <v>11052700</v>
      </c>
    </row>
    <row r="153" spans="1:6" ht="13.2" x14ac:dyDescent="0.25">
      <c r="A153" s="142" t="s">
        <v>483</v>
      </c>
      <c r="B153" s="143" t="s">
        <v>287</v>
      </c>
      <c r="C153" s="144" t="s">
        <v>484</v>
      </c>
      <c r="D153" s="145">
        <v>657944.64</v>
      </c>
      <c r="E153" s="146">
        <v>430365.96</v>
      </c>
      <c r="F153" s="147">
        <f t="shared" si="4"/>
        <v>227578.68</v>
      </c>
    </row>
    <row r="154" spans="1:6" ht="21" x14ac:dyDescent="0.25">
      <c r="A154" s="142" t="s">
        <v>485</v>
      </c>
      <c r="B154" s="143" t="s">
        <v>287</v>
      </c>
      <c r="C154" s="144" t="s">
        <v>486</v>
      </c>
      <c r="D154" s="145">
        <v>204800</v>
      </c>
      <c r="E154" s="146">
        <v>95400</v>
      </c>
      <c r="F154" s="147">
        <f t="shared" si="4"/>
        <v>109400</v>
      </c>
    </row>
    <row r="155" spans="1:6" ht="13.2" x14ac:dyDescent="0.25">
      <c r="A155" s="142" t="s">
        <v>306</v>
      </c>
      <c r="B155" s="143" t="s">
        <v>287</v>
      </c>
      <c r="C155" s="144" t="s">
        <v>487</v>
      </c>
      <c r="D155" s="145">
        <v>190800</v>
      </c>
      <c r="E155" s="146">
        <v>81400</v>
      </c>
      <c r="F155" s="147">
        <f t="shared" si="4"/>
        <v>109400</v>
      </c>
    </row>
    <row r="156" spans="1:6" ht="13.2" x14ac:dyDescent="0.25">
      <c r="A156" s="142" t="s">
        <v>315</v>
      </c>
      <c r="B156" s="143" t="s">
        <v>287</v>
      </c>
      <c r="C156" s="144" t="s">
        <v>488</v>
      </c>
      <c r="D156" s="145">
        <v>190800</v>
      </c>
      <c r="E156" s="146">
        <v>81400</v>
      </c>
      <c r="F156" s="147">
        <f t="shared" si="4"/>
        <v>109400</v>
      </c>
    </row>
    <row r="157" spans="1:6" ht="21" x14ac:dyDescent="0.25">
      <c r="A157" s="142" t="s">
        <v>322</v>
      </c>
      <c r="B157" s="143" t="s">
        <v>287</v>
      </c>
      <c r="C157" s="144" t="s">
        <v>489</v>
      </c>
      <c r="D157" s="145">
        <v>14000</v>
      </c>
      <c r="E157" s="146">
        <v>14000</v>
      </c>
      <c r="F157" s="147" t="str">
        <f t="shared" si="4"/>
        <v>-</v>
      </c>
    </row>
    <row r="158" spans="1:6" ht="13.2" x14ac:dyDescent="0.25">
      <c r="A158" s="142" t="s">
        <v>315</v>
      </c>
      <c r="B158" s="143" t="s">
        <v>287</v>
      </c>
      <c r="C158" s="144" t="s">
        <v>490</v>
      </c>
      <c r="D158" s="145">
        <v>14000</v>
      </c>
      <c r="E158" s="146">
        <v>14000</v>
      </c>
      <c r="F158" s="147" t="str">
        <f t="shared" si="4"/>
        <v>-</v>
      </c>
    </row>
    <row r="159" spans="1:6" ht="13.2" x14ac:dyDescent="0.25">
      <c r="A159" s="142" t="s">
        <v>491</v>
      </c>
      <c r="B159" s="143" t="s">
        <v>287</v>
      </c>
      <c r="C159" s="144" t="s">
        <v>492</v>
      </c>
      <c r="D159" s="145">
        <v>453144.64</v>
      </c>
      <c r="E159" s="146">
        <v>334965.96000000002</v>
      </c>
      <c r="F159" s="147">
        <f t="shared" si="4"/>
        <v>118178.68</v>
      </c>
    </row>
    <row r="160" spans="1:6" ht="13.2" x14ac:dyDescent="0.25">
      <c r="A160" s="142" t="s">
        <v>493</v>
      </c>
      <c r="B160" s="143" t="s">
        <v>287</v>
      </c>
      <c r="C160" s="144" t="s">
        <v>494</v>
      </c>
      <c r="D160" s="145">
        <v>453144.64</v>
      </c>
      <c r="E160" s="146">
        <v>334965.96000000002</v>
      </c>
      <c r="F160" s="147">
        <f t="shared" si="4"/>
        <v>118178.68</v>
      </c>
    </row>
    <row r="161" spans="1:6" ht="13.2" x14ac:dyDescent="0.25">
      <c r="A161" s="142" t="s">
        <v>495</v>
      </c>
      <c r="B161" s="143" t="s">
        <v>287</v>
      </c>
      <c r="C161" s="144" t="s">
        <v>496</v>
      </c>
      <c r="D161" s="145">
        <v>453144.64</v>
      </c>
      <c r="E161" s="146">
        <v>334965.96000000002</v>
      </c>
      <c r="F161" s="147">
        <f t="shared" si="4"/>
        <v>118178.68</v>
      </c>
    </row>
    <row r="162" spans="1:6" ht="13.2" x14ac:dyDescent="0.25">
      <c r="A162" s="142" t="s">
        <v>497</v>
      </c>
      <c r="B162" s="143" t="s">
        <v>287</v>
      </c>
      <c r="C162" s="144" t="s">
        <v>498</v>
      </c>
      <c r="D162" s="145">
        <v>44889112.359999999</v>
      </c>
      <c r="E162" s="146">
        <v>17537969.960000001</v>
      </c>
      <c r="F162" s="147">
        <f t="shared" si="4"/>
        <v>27351142.399999999</v>
      </c>
    </row>
    <row r="163" spans="1:6" ht="13.2" x14ac:dyDescent="0.25">
      <c r="A163" s="142" t="s">
        <v>499</v>
      </c>
      <c r="B163" s="143" t="s">
        <v>287</v>
      </c>
      <c r="C163" s="144" t="s">
        <v>500</v>
      </c>
      <c r="D163" s="145">
        <v>44889112.359999999</v>
      </c>
      <c r="E163" s="146">
        <v>17537969.960000001</v>
      </c>
      <c r="F163" s="147">
        <f t="shared" si="4"/>
        <v>27351142.399999999</v>
      </c>
    </row>
    <row r="164" spans="1:6" ht="13.2" x14ac:dyDescent="0.25">
      <c r="A164" s="142" t="s">
        <v>501</v>
      </c>
      <c r="B164" s="143" t="s">
        <v>287</v>
      </c>
      <c r="C164" s="144" t="s">
        <v>502</v>
      </c>
      <c r="D164" s="145">
        <v>44874112.359999999</v>
      </c>
      <c r="E164" s="146">
        <v>17522999.960000001</v>
      </c>
      <c r="F164" s="147">
        <f t="shared" si="4"/>
        <v>27351112.399999999</v>
      </c>
    </row>
    <row r="165" spans="1:6" ht="31.2" x14ac:dyDescent="0.25">
      <c r="A165" s="142" t="s">
        <v>503</v>
      </c>
      <c r="B165" s="143" t="s">
        <v>287</v>
      </c>
      <c r="C165" s="144" t="s">
        <v>504</v>
      </c>
      <c r="D165" s="145">
        <v>17843121</v>
      </c>
      <c r="E165" s="146">
        <v>9800000</v>
      </c>
      <c r="F165" s="147">
        <f t="shared" si="4"/>
        <v>8043121</v>
      </c>
    </row>
    <row r="166" spans="1:6" ht="13.2" x14ac:dyDescent="0.25">
      <c r="A166" s="142" t="s">
        <v>495</v>
      </c>
      <c r="B166" s="143" t="s">
        <v>287</v>
      </c>
      <c r="C166" s="144" t="s">
        <v>505</v>
      </c>
      <c r="D166" s="145">
        <v>14573800</v>
      </c>
      <c r="E166" s="146">
        <v>6424208.4100000001</v>
      </c>
      <c r="F166" s="147">
        <f t="shared" si="4"/>
        <v>8149591.5899999999</v>
      </c>
    </row>
    <row r="167" spans="1:6" ht="13.2" x14ac:dyDescent="0.25">
      <c r="A167" s="142" t="s">
        <v>495</v>
      </c>
      <c r="B167" s="143" t="s">
        <v>287</v>
      </c>
      <c r="C167" s="144" t="s">
        <v>506</v>
      </c>
      <c r="D167" s="145">
        <v>10623217.199999999</v>
      </c>
      <c r="E167" s="146" t="s">
        <v>46</v>
      </c>
      <c r="F167" s="147">
        <f t="shared" si="4"/>
        <v>10623217.199999999</v>
      </c>
    </row>
    <row r="168" spans="1:6" ht="13.2" x14ac:dyDescent="0.25">
      <c r="A168" s="142" t="s">
        <v>495</v>
      </c>
      <c r="B168" s="143" t="s">
        <v>287</v>
      </c>
      <c r="C168" s="144" t="s">
        <v>507</v>
      </c>
      <c r="D168" s="145">
        <v>1125000</v>
      </c>
      <c r="E168" s="146">
        <v>855200</v>
      </c>
      <c r="F168" s="147">
        <f t="shared" si="4"/>
        <v>269800</v>
      </c>
    </row>
    <row r="169" spans="1:6" ht="13.2" x14ac:dyDescent="0.25">
      <c r="A169" s="142" t="s">
        <v>495</v>
      </c>
      <c r="B169" s="143" t="s">
        <v>287</v>
      </c>
      <c r="C169" s="144" t="s">
        <v>508</v>
      </c>
      <c r="D169" s="145">
        <v>200250</v>
      </c>
      <c r="E169" s="146" t="s">
        <v>46</v>
      </c>
      <c r="F169" s="147">
        <f t="shared" si="4"/>
        <v>200250</v>
      </c>
    </row>
    <row r="170" spans="1:6" ht="13.2" x14ac:dyDescent="0.25">
      <c r="A170" s="142" t="s">
        <v>495</v>
      </c>
      <c r="B170" s="143" t="s">
        <v>287</v>
      </c>
      <c r="C170" s="144" t="s">
        <v>509</v>
      </c>
      <c r="D170" s="145">
        <v>508724.16</v>
      </c>
      <c r="E170" s="146">
        <v>443591.55</v>
      </c>
      <c r="F170" s="147">
        <f t="shared" si="4"/>
        <v>65132.609999999986</v>
      </c>
    </row>
    <row r="171" spans="1:6" ht="21" x14ac:dyDescent="0.25">
      <c r="A171" s="142" t="s">
        <v>366</v>
      </c>
      <c r="B171" s="143" t="s">
        <v>287</v>
      </c>
      <c r="C171" s="144" t="s">
        <v>510</v>
      </c>
      <c r="D171" s="145">
        <v>15000</v>
      </c>
      <c r="E171" s="146">
        <v>14970</v>
      </c>
      <c r="F171" s="147">
        <f t="shared" si="4"/>
        <v>30</v>
      </c>
    </row>
    <row r="172" spans="1:6" ht="13.2" x14ac:dyDescent="0.25">
      <c r="A172" s="142" t="s">
        <v>495</v>
      </c>
      <c r="B172" s="143" t="s">
        <v>287</v>
      </c>
      <c r="C172" s="144" t="s">
        <v>511</v>
      </c>
      <c r="D172" s="145">
        <v>15000</v>
      </c>
      <c r="E172" s="146">
        <v>14970</v>
      </c>
      <c r="F172" s="147">
        <f t="shared" si="4"/>
        <v>30</v>
      </c>
    </row>
    <row r="173" spans="1:6" ht="13.2" x14ac:dyDescent="0.25">
      <c r="A173" s="142" t="s">
        <v>512</v>
      </c>
      <c r="B173" s="143" t="s">
        <v>287</v>
      </c>
      <c r="C173" s="144" t="s">
        <v>513</v>
      </c>
      <c r="D173" s="145">
        <v>5506980.4199999999</v>
      </c>
      <c r="E173" s="146">
        <v>2844429</v>
      </c>
      <c r="F173" s="147">
        <f t="shared" si="4"/>
        <v>2662551.42</v>
      </c>
    </row>
    <row r="174" spans="1:6" ht="13.2" x14ac:dyDescent="0.25">
      <c r="A174" s="142" t="s">
        <v>514</v>
      </c>
      <c r="B174" s="143" t="s">
        <v>287</v>
      </c>
      <c r="C174" s="144" t="s">
        <v>515</v>
      </c>
      <c r="D174" s="145">
        <v>4730069.42</v>
      </c>
      <c r="E174" s="146">
        <v>2113518</v>
      </c>
      <c r="F174" s="147">
        <f t="shared" si="4"/>
        <v>2616551.42</v>
      </c>
    </row>
    <row r="175" spans="1:6" ht="21" x14ac:dyDescent="0.25">
      <c r="A175" s="142" t="s">
        <v>516</v>
      </c>
      <c r="B175" s="143" t="s">
        <v>287</v>
      </c>
      <c r="C175" s="144" t="s">
        <v>517</v>
      </c>
      <c r="D175" s="145">
        <v>4730069.42</v>
      </c>
      <c r="E175" s="146">
        <v>2113518</v>
      </c>
      <c r="F175" s="147">
        <f t="shared" ref="F175:F206" si="5">IF(OR(D175="-",IF(E175="-",0,E175)&gt;=IF(D175="-",0,D175)),"-",IF(D175="-",0,D175)-IF(E175="-",0,E175))</f>
        <v>2616551.42</v>
      </c>
    </row>
    <row r="176" spans="1:6" ht="21" x14ac:dyDescent="0.25">
      <c r="A176" s="142" t="s">
        <v>518</v>
      </c>
      <c r="B176" s="143" t="s">
        <v>287</v>
      </c>
      <c r="C176" s="144" t="s">
        <v>519</v>
      </c>
      <c r="D176" s="145">
        <v>4730069.42</v>
      </c>
      <c r="E176" s="146">
        <v>2113518</v>
      </c>
      <c r="F176" s="147">
        <f t="shared" si="5"/>
        <v>2616551.42</v>
      </c>
    </row>
    <row r="177" spans="1:6" ht="13.2" x14ac:dyDescent="0.25">
      <c r="A177" s="142" t="s">
        <v>520</v>
      </c>
      <c r="B177" s="143" t="s">
        <v>287</v>
      </c>
      <c r="C177" s="144" t="s">
        <v>521</v>
      </c>
      <c r="D177" s="145">
        <v>776911</v>
      </c>
      <c r="E177" s="146">
        <v>730911</v>
      </c>
      <c r="F177" s="147">
        <f t="shared" si="5"/>
        <v>46000</v>
      </c>
    </row>
    <row r="178" spans="1:6" ht="21" x14ac:dyDescent="0.25">
      <c r="A178" s="142" t="s">
        <v>516</v>
      </c>
      <c r="B178" s="143" t="s">
        <v>287</v>
      </c>
      <c r="C178" s="144" t="s">
        <v>522</v>
      </c>
      <c r="D178" s="145">
        <v>82000</v>
      </c>
      <c r="E178" s="146">
        <v>36000</v>
      </c>
      <c r="F178" s="147">
        <f t="shared" si="5"/>
        <v>46000</v>
      </c>
    </row>
    <row r="179" spans="1:6" ht="21" x14ac:dyDescent="0.25">
      <c r="A179" s="142" t="s">
        <v>523</v>
      </c>
      <c r="B179" s="143" t="s">
        <v>287</v>
      </c>
      <c r="C179" s="144" t="s">
        <v>524</v>
      </c>
      <c r="D179" s="145">
        <v>82000</v>
      </c>
      <c r="E179" s="146">
        <v>36000</v>
      </c>
      <c r="F179" s="147">
        <f t="shared" si="5"/>
        <v>46000</v>
      </c>
    </row>
    <row r="180" spans="1:6" ht="21" x14ac:dyDescent="0.25">
      <c r="A180" s="142" t="s">
        <v>525</v>
      </c>
      <c r="B180" s="143" t="s">
        <v>287</v>
      </c>
      <c r="C180" s="144" t="s">
        <v>526</v>
      </c>
      <c r="D180" s="145">
        <v>694911</v>
      </c>
      <c r="E180" s="146">
        <v>694911</v>
      </c>
      <c r="F180" s="147" t="str">
        <f t="shared" si="5"/>
        <v>-</v>
      </c>
    </row>
    <row r="181" spans="1:6" ht="13.2" x14ac:dyDescent="0.25">
      <c r="A181" s="142" t="s">
        <v>527</v>
      </c>
      <c r="B181" s="143" t="s">
        <v>287</v>
      </c>
      <c r="C181" s="144" t="s">
        <v>528</v>
      </c>
      <c r="D181" s="145">
        <v>694911</v>
      </c>
      <c r="E181" s="146">
        <v>694911</v>
      </c>
      <c r="F181" s="147" t="str">
        <f t="shared" si="5"/>
        <v>-</v>
      </c>
    </row>
    <row r="182" spans="1:6" ht="13.2" x14ac:dyDescent="0.25">
      <c r="A182" s="142" t="s">
        <v>529</v>
      </c>
      <c r="B182" s="143" t="s">
        <v>287</v>
      </c>
      <c r="C182" s="144" t="s">
        <v>530</v>
      </c>
      <c r="D182" s="145">
        <v>13097600</v>
      </c>
      <c r="E182" s="146">
        <v>6653200</v>
      </c>
      <c r="F182" s="147">
        <f t="shared" si="5"/>
        <v>6444400</v>
      </c>
    </row>
    <row r="183" spans="1:6" ht="13.2" x14ac:dyDescent="0.25">
      <c r="A183" s="142" t="s">
        <v>531</v>
      </c>
      <c r="B183" s="143" t="s">
        <v>287</v>
      </c>
      <c r="C183" s="144" t="s">
        <v>532</v>
      </c>
      <c r="D183" s="145">
        <v>13097600</v>
      </c>
      <c r="E183" s="146">
        <v>6653200</v>
      </c>
      <c r="F183" s="147">
        <f t="shared" si="5"/>
        <v>6444400</v>
      </c>
    </row>
    <row r="184" spans="1:6" ht="21" x14ac:dyDescent="0.25">
      <c r="A184" s="142" t="s">
        <v>533</v>
      </c>
      <c r="B184" s="143" t="s">
        <v>287</v>
      </c>
      <c r="C184" s="144" t="s">
        <v>534</v>
      </c>
      <c r="D184" s="145">
        <v>13084000</v>
      </c>
      <c r="E184" s="146">
        <v>6639600</v>
      </c>
      <c r="F184" s="147">
        <f t="shared" si="5"/>
        <v>6444400</v>
      </c>
    </row>
    <row r="185" spans="1:6" ht="31.2" x14ac:dyDescent="0.25">
      <c r="A185" s="142" t="s">
        <v>503</v>
      </c>
      <c r="B185" s="143" t="s">
        <v>287</v>
      </c>
      <c r="C185" s="144" t="s">
        <v>535</v>
      </c>
      <c r="D185" s="145">
        <v>12334400</v>
      </c>
      <c r="E185" s="146">
        <v>5890000</v>
      </c>
      <c r="F185" s="147">
        <f t="shared" si="5"/>
        <v>6444400</v>
      </c>
    </row>
    <row r="186" spans="1:6" ht="13.2" x14ac:dyDescent="0.25">
      <c r="A186" s="142" t="s">
        <v>495</v>
      </c>
      <c r="B186" s="143" t="s">
        <v>287</v>
      </c>
      <c r="C186" s="144" t="s">
        <v>536</v>
      </c>
      <c r="D186" s="145">
        <v>749600</v>
      </c>
      <c r="E186" s="146">
        <v>749600</v>
      </c>
      <c r="F186" s="147" t="str">
        <f t="shared" si="5"/>
        <v>-</v>
      </c>
    </row>
    <row r="187" spans="1:6" ht="21" x14ac:dyDescent="0.25">
      <c r="A187" s="142" t="s">
        <v>366</v>
      </c>
      <c r="B187" s="143" t="s">
        <v>287</v>
      </c>
      <c r="C187" s="144" t="s">
        <v>537</v>
      </c>
      <c r="D187" s="145">
        <v>13600</v>
      </c>
      <c r="E187" s="146">
        <v>13600</v>
      </c>
      <c r="F187" s="147" t="str">
        <f t="shared" si="5"/>
        <v>-</v>
      </c>
    </row>
    <row r="188" spans="1:6" ht="13.2" x14ac:dyDescent="0.25">
      <c r="A188" s="142" t="s">
        <v>495</v>
      </c>
      <c r="B188" s="143" t="s">
        <v>287</v>
      </c>
      <c r="C188" s="144" t="s">
        <v>538</v>
      </c>
      <c r="D188" s="145">
        <v>13600</v>
      </c>
      <c r="E188" s="146">
        <v>13600</v>
      </c>
      <c r="F188" s="147" t="str">
        <f t="shared" si="5"/>
        <v>-</v>
      </c>
    </row>
    <row r="189" spans="1:6" ht="21" x14ac:dyDescent="0.25">
      <c r="A189" s="142" t="s">
        <v>539</v>
      </c>
      <c r="B189" s="143" t="s">
        <v>287</v>
      </c>
      <c r="C189" s="144" t="s">
        <v>540</v>
      </c>
      <c r="D189" s="145">
        <v>1095713.79</v>
      </c>
      <c r="E189" s="146">
        <v>58904.76</v>
      </c>
      <c r="F189" s="147">
        <f t="shared" si="5"/>
        <v>1036809.03</v>
      </c>
    </row>
    <row r="190" spans="1:6" ht="21" x14ac:dyDescent="0.25">
      <c r="A190" s="142" t="s">
        <v>541</v>
      </c>
      <c r="B190" s="143" t="s">
        <v>287</v>
      </c>
      <c r="C190" s="144" t="s">
        <v>542</v>
      </c>
      <c r="D190" s="145">
        <v>1095713.79</v>
      </c>
      <c r="E190" s="146">
        <v>58904.76</v>
      </c>
      <c r="F190" s="147">
        <f t="shared" si="5"/>
        <v>1036809.03</v>
      </c>
    </row>
    <row r="191" spans="1:6" ht="21" x14ac:dyDescent="0.25">
      <c r="A191" s="142" t="s">
        <v>543</v>
      </c>
      <c r="B191" s="143" t="s">
        <v>287</v>
      </c>
      <c r="C191" s="144" t="s">
        <v>544</v>
      </c>
      <c r="D191" s="145">
        <v>1095713.79</v>
      </c>
      <c r="E191" s="146">
        <v>58904.76</v>
      </c>
      <c r="F191" s="147">
        <f t="shared" si="5"/>
        <v>1036809.03</v>
      </c>
    </row>
    <row r="192" spans="1:6" ht="13.2" x14ac:dyDescent="0.25">
      <c r="A192" s="142" t="s">
        <v>545</v>
      </c>
      <c r="B192" s="143" t="s">
        <v>287</v>
      </c>
      <c r="C192" s="144" t="s">
        <v>546</v>
      </c>
      <c r="D192" s="145">
        <v>1095713.79</v>
      </c>
      <c r="E192" s="146">
        <v>58904.76</v>
      </c>
      <c r="F192" s="147">
        <f t="shared" si="5"/>
        <v>1036809.03</v>
      </c>
    </row>
    <row r="193" spans="1:6" ht="21" x14ac:dyDescent="0.25">
      <c r="A193" s="142" t="s">
        <v>547</v>
      </c>
      <c r="B193" s="143" t="s">
        <v>287</v>
      </c>
      <c r="C193" s="144" t="s">
        <v>548</v>
      </c>
      <c r="D193" s="145">
        <v>641045</v>
      </c>
      <c r="E193" s="146">
        <v>437983.75</v>
      </c>
      <c r="F193" s="147">
        <f t="shared" si="5"/>
        <v>203061.25</v>
      </c>
    </row>
    <row r="194" spans="1:6" ht="13.2" x14ac:dyDescent="0.25">
      <c r="A194" s="142" t="s">
        <v>292</v>
      </c>
      <c r="B194" s="143" t="s">
        <v>287</v>
      </c>
      <c r="C194" s="144" t="s">
        <v>549</v>
      </c>
      <c r="D194" s="145">
        <v>641045</v>
      </c>
      <c r="E194" s="146">
        <v>437983.75</v>
      </c>
      <c r="F194" s="147">
        <f t="shared" si="5"/>
        <v>203061.25</v>
      </c>
    </row>
    <row r="195" spans="1:6" ht="31.2" x14ac:dyDescent="0.25">
      <c r="A195" s="142" t="s">
        <v>550</v>
      </c>
      <c r="B195" s="143" t="s">
        <v>287</v>
      </c>
      <c r="C195" s="144" t="s">
        <v>551</v>
      </c>
      <c r="D195" s="145">
        <v>641045</v>
      </c>
      <c r="E195" s="146">
        <v>437983.75</v>
      </c>
      <c r="F195" s="147">
        <f t="shared" si="5"/>
        <v>203061.25</v>
      </c>
    </row>
    <row r="196" spans="1:6" ht="13.2" x14ac:dyDescent="0.25">
      <c r="A196" s="142" t="s">
        <v>552</v>
      </c>
      <c r="B196" s="143" t="s">
        <v>287</v>
      </c>
      <c r="C196" s="144" t="s">
        <v>553</v>
      </c>
      <c r="D196" s="145">
        <v>599045</v>
      </c>
      <c r="E196" s="146">
        <v>437983.75</v>
      </c>
      <c r="F196" s="147">
        <f t="shared" si="5"/>
        <v>161061.25</v>
      </c>
    </row>
    <row r="197" spans="1:6" ht="21" x14ac:dyDescent="0.25">
      <c r="A197" s="142" t="s">
        <v>303</v>
      </c>
      <c r="B197" s="143" t="s">
        <v>287</v>
      </c>
      <c r="C197" s="144" t="s">
        <v>554</v>
      </c>
      <c r="D197" s="145">
        <v>10000</v>
      </c>
      <c r="E197" s="146" t="s">
        <v>46</v>
      </c>
      <c r="F197" s="147">
        <f t="shared" si="5"/>
        <v>10000</v>
      </c>
    </row>
    <row r="198" spans="1:6" ht="21" x14ac:dyDescent="0.25">
      <c r="A198" s="142" t="s">
        <v>313</v>
      </c>
      <c r="B198" s="143" t="s">
        <v>287</v>
      </c>
      <c r="C198" s="144" t="s">
        <v>555</v>
      </c>
      <c r="D198" s="145">
        <v>8000</v>
      </c>
      <c r="E198" s="146">
        <v>2200</v>
      </c>
      <c r="F198" s="147">
        <f t="shared" si="5"/>
        <v>5800</v>
      </c>
    </row>
    <row r="199" spans="1:6" ht="13.2" x14ac:dyDescent="0.25">
      <c r="A199" s="142" t="s">
        <v>271</v>
      </c>
      <c r="B199" s="143" t="s">
        <v>287</v>
      </c>
      <c r="C199" s="144" t="s">
        <v>556</v>
      </c>
      <c r="D199" s="145">
        <v>581045</v>
      </c>
      <c r="E199" s="146">
        <v>435783.75</v>
      </c>
      <c r="F199" s="147">
        <f t="shared" si="5"/>
        <v>145261.25</v>
      </c>
    </row>
    <row r="200" spans="1:6" ht="21" x14ac:dyDescent="0.25">
      <c r="A200" s="142" t="s">
        <v>322</v>
      </c>
      <c r="B200" s="143" t="s">
        <v>287</v>
      </c>
      <c r="C200" s="144" t="s">
        <v>557</v>
      </c>
      <c r="D200" s="145">
        <v>42000</v>
      </c>
      <c r="E200" s="146" t="s">
        <v>46</v>
      </c>
      <c r="F200" s="147">
        <f t="shared" si="5"/>
        <v>42000</v>
      </c>
    </row>
    <row r="201" spans="1:6" ht="13.2" x14ac:dyDescent="0.25">
      <c r="A201" s="142" t="s">
        <v>558</v>
      </c>
      <c r="B201" s="143" t="s">
        <v>287</v>
      </c>
      <c r="C201" s="144" t="s">
        <v>559</v>
      </c>
      <c r="D201" s="145">
        <v>32000</v>
      </c>
      <c r="E201" s="146" t="s">
        <v>46</v>
      </c>
      <c r="F201" s="147">
        <f t="shared" si="5"/>
        <v>32000</v>
      </c>
    </row>
    <row r="202" spans="1:6" ht="13.2" x14ac:dyDescent="0.25">
      <c r="A202" s="142" t="s">
        <v>317</v>
      </c>
      <c r="B202" s="143" t="s">
        <v>287</v>
      </c>
      <c r="C202" s="144" t="s">
        <v>560</v>
      </c>
      <c r="D202" s="145">
        <v>10000</v>
      </c>
      <c r="E202" s="146" t="s">
        <v>46</v>
      </c>
      <c r="F202" s="147">
        <f t="shared" si="5"/>
        <v>10000</v>
      </c>
    </row>
    <row r="203" spans="1:6" ht="9" customHeight="1" x14ac:dyDescent="0.25">
      <c r="A203" s="51"/>
      <c r="B203" s="52"/>
      <c r="C203" s="53"/>
      <c r="D203" s="54"/>
      <c r="E203" s="52"/>
      <c r="F203" s="52"/>
    </row>
    <row r="204" spans="1:6" ht="13.5" customHeight="1" x14ac:dyDescent="0.25">
      <c r="A204" s="55" t="s">
        <v>561</v>
      </c>
      <c r="B204" s="56" t="s">
        <v>562</v>
      </c>
      <c r="C204" s="57" t="s">
        <v>288</v>
      </c>
      <c r="D204" s="58">
        <v>-26665467.84</v>
      </c>
      <c r="E204" s="58">
        <v>23022650.52</v>
      </c>
      <c r="F204" s="59" t="s">
        <v>563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showGridLines="0" workbookViewId="0">
      <selection activeCell="A55" sqref="A55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84"/>
      <c r="B1" s="85"/>
      <c r="C1" s="86"/>
      <c r="D1" s="87"/>
      <c r="E1" s="88"/>
      <c r="F1" s="89" t="s">
        <v>594</v>
      </c>
    </row>
    <row r="2" spans="1:6" ht="13.2" customHeight="1" x14ac:dyDescent="0.25">
      <c r="A2" s="90" t="s">
        <v>595</v>
      </c>
      <c r="B2" s="91"/>
      <c r="C2" s="91"/>
      <c r="D2" s="91"/>
      <c r="E2" s="91"/>
      <c r="F2" s="91"/>
    </row>
    <row r="3" spans="1:6" ht="9" customHeight="1" x14ac:dyDescent="0.25">
      <c r="A3" s="92"/>
      <c r="B3" s="93"/>
      <c r="C3" s="94"/>
      <c r="D3" s="95"/>
      <c r="E3" s="96"/>
      <c r="F3" s="97"/>
    </row>
    <row r="4" spans="1:6" ht="13.95" customHeight="1" x14ac:dyDescent="0.25">
      <c r="A4" s="98" t="s">
        <v>21</v>
      </c>
      <c r="B4" s="98" t="s">
        <v>22</v>
      </c>
      <c r="C4" s="98" t="s">
        <v>564</v>
      </c>
      <c r="D4" s="98" t="s">
        <v>24</v>
      </c>
      <c r="E4" s="98" t="s">
        <v>25</v>
      </c>
      <c r="F4" s="98" t="s">
        <v>26</v>
      </c>
    </row>
    <row r="5" spans="1:6" ht="4.95" customHeight="1" x14ac:dyDescent="0.25">
      <c r="A5" s="99"/>
      <c r="B5" s="99"/>
      <c r="C5" s="99"/>
      <c r="D5" s="99"/>
      <c r="E5" s="99"/>
      <c r="F5" s="99"/>
    </row>
    <row r="6" spans="1:6" ht="6" customHeight="1" x14ac:dyDescent="0.25">
      <c r="A6" s="99"/>
      <c r="B6" s="99"/>
      <c r="C6" s="99"/>
      <c r="D6" s="99"/>
      <c r="E6" s="99"/>
      <c r="F6" s="99"/>
    </row>
    <row r="7" spans="1:6" ht="4.95" customHeight="1" x14ac:dyDescent="0.25">
      <c r="A7" s="99"/>
      <c r="B7" s="99"/>
      <c r="C7" s="99"/>
      <c r="D7" s="99"/>
      <c r="E7" s="99"/>
      <c r="F7" s="99"/>
    </row>
    <row r="8" spans="1:6" ht="6" customHeight="1" x14ac:dyDescent="0.25">
      <c r="A8" s="99"/>
      <c r="B8" s="99"/>
      <c r="C8" s="99"/>
      <c r="D8" s="99"/>
      <c r="E8" s="99"/>
      <c r="F8" s="99"/>
    </row>
    <row r="9" spans="1:6" ht="16.2" customHeight="1" thickBot="1" x14ac:dyDescent="0.3">
      <c r="A9" s="100">
        <v>1</v>
      </c>
      <c r="B9" s="101">
        <v>2</v>
      </c>
      <c r="C9" s="102">
        <v>3</v>
      </c>
      <c r="D9" s="103" t="s">
        <v>27</v>
      </c>
      <c r="E9" s="103" t="s">
        <v>28</v>
      </c>
      <c r="F9" s="103" t="s">
        <v>29</v>
      </c>
    </row>
    <row r="10" spans="1:6" ht="18" customHeight="1" x14ac:dyDescent="0.25">
      <c r="A10" s="104" t="s">
        <v>565</v>
      </c>
      <c r="B10" s="105">
        <v>500</v>
      </c>
      <c r="C10" s="106" t="s">
        <v>288</v>
      </c>
      <c r="D10" s="107">
        <v>26665467.84</v>
      </c>
      <c r="E10" s="107">
        <v>-23022650.52</v>
      </c>
      <c r="F10" s="108">
        <f>D10-E10</f>
        <v>49688118.359999999</v>
      </c>
    </row>
    <row r="11" spans="1:6" ht="13.5" customHeight="1" x14ac:dyDescent="0.25">
      <c r="A11" s="109" t="s">
        <v>33</v>
      </c>
      <c r="B11" s="110"/>
      <c r="C11" s="111"/>
      <c r="D11" s="112"/>
      <c r="E11" s="113"/>
      <c r="F11" s="114"/>
    </row>
    <row r="12" spans="1:6" ht="13.2" x14ac:dyDescent="0.25">
      <c r="A12" s="115" t="s">
        <v>566</v>
      </c>
      <c r="B12" s="110">
        <v>520</v>
      </c>
      <c r="C12" s="111" t="s">
        <v>288</v>
      </c>
      <c r="D12" s="116">
        <v>3730714</v>
      </c>
      <c r="E12" s="117">
        <v>-9000000</v>
      </c>
      <c r="F12" s="114">
        <f t="shared" ref="F12:F31" si="0">D12-E12</f>
        <v>12730714</v>
      </c>
    </row>
    <row r="13" spans="1:6" ht="13.2" x14ac:dyDescent="0.25">
      <c r="A13" s="118" t="s">
        <v>567</v>
      </c>
      <c r="B13" s="110"/>
      <c r="C13" s="111"/>
      <c r="D13" s="112"/>
      <c r="E13" s="113"/>
      <c r="F13" s="114"/>
    </row>
    <row r="14" spans="1:6" ht="21" x14ac:dyDescent="0.25">
      <c r="A14" s="141" t="s">
        <v>637</v>
      </c>
      <c r="B14" s="110">
        <v>520</v>
      </c>
      <c r="C14" s="111" t="s">
        <v>639</v>
      </c>
      <c r="D14" s="112">
        <v>7000000</v>
      </c>
      <c r="E14" s="113"/>
      <c r="F14" s="114">
        <f>D14-E14</f>
        <v>7000000</v>
      </c>
    </row>
    <row r="15" spans="1:6" ht="21" x14ac:dyDescent="0.25">
      <c r="A15" s="141" t="s">
        <v>638</v>
      </c>
      <c r="B15" s="110">
        <v>520</v>
      </c>
      <c r="C15" s="111" t="s">
        <v>640</v>
      </c>
      <c r="D15" s="112">
        <v>7000000</v>
      </c>
      <c r="E15" s="113"/>
      <c r="F15" s="114">
        <f t="shared" ref="F15:F16" si="1">D15-E15</f>
        <v>7000000</v>
      </c>
    </row>
    <row r="16" spans="1:6" ht="21" x14ac:dyDescent="0.25">
      <c r="A16" s="141" t="s">
        <v>568</v>
      </c>
      <c r="B16" s="110">
        <v>520</v>
      </c>
      <c r="C16" s="111" t="s">
        <v>641</v>
      </c>
      <c r="D16" s="112">
        <v>7000000</v>
      </c>
      <c r="E16" s="113"/>
      <c r="F16" s="114">
        <f t="shared" si="1"/>
        <v>7000000</v>
      </c>
    </row>
    <row r="17" spans="1:6" ht="21" x14ac:dyDescent="0.25">
      <c r="A17" s="119" t="s">
        <v>596</v>
      </c>
      <c r="B17" s="110">
        <v>520</v>
      </c>
      <c r="C17" s="111" t="s">
        <v>597</v>
      </c>
      <c r="D17" s="116">
        <v>-3534286</v>
      </c>
      <c r="E17" s="117">
        <v>0</v>
      </c>
      <c r="F17" s="114">
        <f t="shared" si="0"/>
        <v>-3534286</v>
      </c>
    </row>
    <row r="18" spans="1:6" ht="31.2" x14ac:dyDescent="0.25">
      <c r="A18" s="119" t="s">
        <v>598</v>
      </c>
      <c r="B18" s="110">
        <v>520</v>
      </c>
      <c r="C18" s="111" t="s">
        <v>599</v>
      </c>
      <c r="D18" s="116">
        <v>-3534286</v>
      </c>
      <c r="E18" s="117">
        <v>0</v>
      </c>
      <c r="F18" s="114">
        <f t="shared" si="0"/>
        <v>-3534286</v>
      </c>
    </row>
    <row r="19" spans="1:6" ht="31.2" x14ac:dyDescent="0.25">
      <c r="A19" s="119" t="s">
        <v>600</v>
      </c>
      <c r="B19" s="110">
        <v>520</v>
      </c>
      <c r="C19" s="111" t="s">
        <v>601</v>
      </c>
      <c r="D19" s="116">
        <v>-3534286</v>
      </c>
      <c r="E19" s="117">
        <v>0</v>
      </c>
      <c r="F19" s="114">
        <f t="shared" si="0"/>
        <v>-3534286</v>
      </c>
    </row>
    <row r="20" spans="1:6" ht="31.2" x14ac:dyDescent="0.25">
      <c r="A20" s="119" t="s">
        <v>602</v>
      </c>
      <c r="B20" s="110">
        <v>520</v>
      </c>
      <c r="C20" s="111" t="s">
        <v>603</v>
      </c>
      <c r="D20" s="116">
        <v>-3534286</v>
      </c>
      <c r="E20" s="117">
        <v>0</v>
      </c>
      <c r="F20" s="114">
        <f t="shared" si="0"/>
        <v>-3534286</v>
      </c>
    </row>
    <row r="21" spans="1:6" ht="21" x14ac:dyDescent="0.25">
      <c r="A21" s="119" t="s">
        <v>604</v>
      </c>
      <c r="B21" s="110">
        <v>520</v>
      </c>
      <c r="C21" s="111" t="s">
        <v>605</v>
      </c>
      <c r="D21" s="116">
        <v>265000</v>
      </c>
      <c r="E21" s="117">
        <v>-9000000</v>
      </c>
      <c r="F21" s="114">
        <f t="shared" si="0"/>
        <v>9265000</v>
      </c>
    </row>
    <row r="22" spans="1:6" ht="13.2" x14ac:dyDescent="0.25">
      <c r="A22" s="119" t="s">
        <v>606</v>
      </c>
      <c r="B22" s="110">
        <v>520</v>
      </c>
      <c r="C22" s="111" t="s">
        <v>607</v>
      </c>
      <c r="D22" s="116">
        <v>-35400000</v>
      </c>
      <c r="E22" s="117">
        <v>-15400000</v>
      </c>
      <c r="F22" s="114">
        <f t="shared" si="0"/>
        <v>-20000000</v>
      </c>
    </row>
    <row r="23" spans="1:6" ht="21" x14ac:dyDescent="0.25">
      <c r="A23" s="119" t="s">
        <v>608</v>
      </c>
      <c r="B23" s="110">
        <v>520</v>
      </c>
      <c r="C23" s="111" t="s">
        <v>609</v>
      </c>
      <c r="D23" s="116">
        <v>-35400000</v>
      </c>
      <c r="E23" s="117">
        <v>-15400000</v>
      </c>
      <c r="F23" s="114">
        <f t="shared" si="0"/>
        <v>-20000000</v>
      </c>
    </row>
    <row r="24" spans="1:6" ht="61.8" x14ac:dyDescent="0.25">
      <c r="A24" s="119" t="s">
        <v>610</v>
      </c>
      <c r="B24" s="110">
        <v>520</v>
      </c>
      <c r="C24" s="111" t="s">
        <v>611</v>
      </c>
      <c r="D24" s="116">
        <v>-35400000</v>
      </c>
      <c r="E24" s="117">
        <v>-15400000</v>
      </c>
      <c r="F24" s="114">
        <f t="shared" si="0"/>
        <v>-20000000</v>
      </c>
    </row>
    <row r="25" spans="1:6" ht="61.8" x14ac:dyDescent="0.25">
      <c r="A25" s="119" t="s">
        <v>569</v>
      </c>
      <c r="B25" s="110">
        <v>520</v>
      </c>
      <c r="C25" s="111" t="s">
        <v>612</v>
      </c>
      <c r="D25" s="116">
        <v>-35400000</v>
      </c>
      <c r="E25" s="117">
        <v>-15400000</v>
      </c>
      <c r="F25" s="114">
        <f t="shared" si="0"/>
        <v>-20000000</v>
      </c>
    </row>
    <row r="26" spans="1:6" ht="21" x14ac:dyDescent="0.25">
      <c r="A26" s="119" t="s">
        <v>613</v>
      </c>
      <c r="B26" s="110">
        <v>520</v>
      </c>
      <c r="C26" s="111" t="s">
        <v>614</v>
      </c>
      <c r="D26" s="116">
        <v>35665000</v>
      </c>
      <c r="E26" s="117">
        <v>6400000</v>
      </c>
      <c r="F26" s="114">
        <f t="shared" si="0"/>
        <v>29265000</v>
      </c>
    </row>
    <row r="27" spans="1:6" ht="21" x14ac:dyDescent="0.25">
      <c r="A27" s="119" t="s">
        <v>615</v>
      </c>
      <c r="B27" s="110">
        <v>520</v>
      </c>
      <c r="C27" s="111" t="s">
        <v>616</v>
      </c>
      <c r="D27" s="116">
        <v>35665000</v>
      </c>
      <c r="E27" s="117">
        <v>6400000</v>
      </c>
      <c r="F27" s="114">
        <f t="shared" si="0"/>
        <v>29265000</v>
      </c>
    </row>
    <row r="28" spans="1:6" ht="31.2" x14ac:dyDescent="0.25">
      <c r="A28" s="119" t="s">
        <v>570</v>
      </c>
      <c r="B28" s="110">
        <v>520</v>
      </c>
      <c r="C28" s="111" t="s">
        <v>617</v>
      </c>
      <c r="D28" s="116">
        <v>35665000</v>
      </c>
      <c r="E28" s="117">
        <v>6400000</v>
      </c>
      <c r="F28" s="114">
        <f t="shared" si="0"/>
        <v>29265000</v>
      </c>
    </row>
    <row r="29" spans="1:6" ht="13.2" x14ac:dyDescent="0.25">
      <c r="A29" s="120" t="s">
        <v>571</v>
      </c>
      <c r="B29" s="121">
        <v>620</v>
      </c>
      <c r="C29" s="111" t="s">
        <v>288</v>
      </c>
      <c r="D29" s="116" t="s">
        <v>46</v>
      </c>
      <c r="E29" s="117" t="s">
        <v>46</v>
      </c>
      <c r="F29" s="114"/>
    </row>
    <row r="30" spans="1:6" ht="13.2" x14ac:dyDescent="0.25">
      <c r="A30" s="122" t="s">
        <v>567</v>
      </c>
      <c r="B30" s="121"/>
      <c r="C30" s="111"/>
      <c r="D30" s="112"/>
      <c r="E30" s="113"/>
      <c r="F30" s="114"/>
    </row>
    <row r="31" spans="1:6" ht="12.75" customHeight="1" x14ac:dyDescent="0.25">
      <c r="A31" s="123" t="s">
        <v>572</v>
      </c>
      <c r="B31" s="121">
        <v>700</v>
      </c>
      <c r="C31" s="111" t="s">
        <v>618</v>
      </c>
      <c r="D31" s="116">
        <v>22934753.84</v>
      </c>
      <c r="E31" s="117">
        <v>-14022650.52</v>
      </c>
      <c r="F31" s="114">
        <f t="shared" si="0"/>
        <v>36957404.359999999</v>
      </c>
    </row>
    <row r="32" spans="1:6" ht="12.75" customHeight="1" x14ac:dyDescent="0.25">
      <c r="A32" s="123" t="s">
        <v>573</v>
      </c>
      <c r="B32" s="121">
        <v>710</v>
      </c>
      <c r="C32" s="111" t="s">
        <v>619</v>
      </c>
      <c r="D32" s="116">
        <v>-248049861.91999999</v>
      </c>
      <c r="E32" s="116">
        <v>-119078331.06999999</v>
      </c>
      <c r="F32" s="124" t="s">
        <v>32</v>
      </c>
    </row>
    <row r="33" spans="1:6" ht="12.75" customHeight="1" x14ac:dyDescent="0.25">
      <c r="A33" s="125" t="s">
        <v>620</v>
      </c>
      <c r="B33" s="121">
        <v>710</v>
      </c>
      <c r="C33" s="111" t="s">
        <v>621</v>
      </c>
      <c r="D33" s="116">
        <v>-248049861.91999999</v>
      </c>
      <c r="E33" s="116">
        <v>-119078331.06999999</v>
      </c>
      <c r="F33" s="126" t="s">
        <v>32</v>
      </c>
    </row>
    <row r="34" spans="1:6" ht="12.75" customHeight="1" x14ac:dyDescent="0.25">
      <c r="A34" s="125" t="s">
        <v>622</v>
      </c>
      <c r="B34" s="121">
        <v>710</v>
      </c>
      <c r="C34" s="111" t="s">
        <v>623</v>
      </c>
      <c r="D34" s="116">
        <v>-248049861.91999999</v>
      </c>
      <c r="E34" s="116">
        <v>-119078331.06999999</v>
      </c>
      <c r="F34" s="126" t="s">
        <v>32</v>
      </c>
    </row>
    <row r="35" spans="1:6" ht="12.75" customHeight="1" x14ac:dyDescent="0.25">
      <c r="A35" s="125" t="s">
        <v>624</v>
      </c>
      <c r="B35" s="121">
        <v>710</v>
      </c>
      <c r="C35" s="111" t="s">
        <v>625</v>
      </c>
      <c r="D35" s="116">
        <v>-248049861.91999999</v>
      </c>
      <c r="E35" s="116">
        <v>-119078331.06999999</v>
      </c>
      <c r="F35" s="126" t="s">
        <v>32</v>
      </c>
    </row>
    <row r="36" spans="1:6" ht="12.75" customHeight="1" x14ac:dyDescent="0.25">
      <c r="A36" s="123" t="s">
        <v>574</v>
      </c>
      <c r="B36" s="121">
        <v>720</v>
      </c>
      <c r="C36" s="111" t="s">
        <v>626</v>
      </c>
      <c r="D36" s="116">
        <v>270984615.75999999</v>
      </c>
      <c r="E36" s="116">
        <v>105055680.55</v>
      </c>
      <c r="F36" s="126" t="s">
        <v>32</v>
      </c>
    </row>
    <row r="37" spans="1:6" ht="12.75" customHeight="1" x14ac:dyDescent="0.25">
      <c r="A37" s="125" t="s">
        <v>627</v>
      </c>
      <c r="B37" s="121">
        <v>720</v>
      </c>
      <c r="C37" s="127" t="s">
        <v>628</v>
      </c>
      <c r="D37" s="116">
        <v>270984615.75999999</v>
      </c>
      <c r="E37" s="116">
        <v>105055680.55</v>
      </c>
      <c r="F37" s="126" t="s">
        <v>32</v>
      </c>
    </row>
    <row r="38" spans="1:6" ht="12.75" customHeight="1" x14ac:dyDescent="0.25">
      <c r="A38" s="125" t="s">
        <v>629</v>
      </c>
      <c r="B38" s="121">
        <v>720</v>
      </c>
      <c r="C38" s="127" t="s">
        <v>630</v>
      </c>
      <c r="D38" s="116">
        <v>270984615.75999999</v>
      </c>
      <c r="E38" s="116">
        <v>105055680.55</v>
      </c>
      <c r="F38" s="126" t="s">
        <v>32</v>
      </c>
    </row>
    <row r="39" spans="1:6" ht="12.75" customHeight="1" thickBot="1" x14ac:dyDescent="0.3">
      <c r="A39" s="125" t="s">
        <v>631</v>
      </c>
      <c r="B39" s="128">
        <v>720</v>
      </c>
      <c r="C39" s="129" t="s">
        <v>632</v>
      </c>
      <c r="D39" s="116">
        <v>270984615.75999999</v>
      </c>
      <c r="E39" s="116">
        <v>105055680.55</v>
      </c>
      <c r="F39" s="130" t="s">
        <v>32</v>
      </c>
    </row>
    <row r="40" spans="1:6" ht="12.75" customHeight="1" x14ac:dyDescent="0.25">
      <c r="A40" s="131"/>
      <c r="B40" s="132"/>
      <c r="C40" s="132"/>
      <c r="D40" s="133"/>
      <c r="E40" s="134"/>
      <c r="F40" s="134"/>
    </row>
    <row r="41" spans="1:6" ht="12.75" customHeight="1" x14ac:dyDescent="0.25">
      <c r="A41" s="135"/>
      <c r="B41" s="135"/>
      <c r="C41" s="135"/>
      <c r="D41" s="135"/>
      <c r="E41" s="135"/>
      <c r="F41" s="135"/>
    </row>
    <row r="42" spans="1:6" ht="12.75" customHeight="1" x14ac:dyDescent="0.25">
      <c r="A42" s="136" t="s">
        <v>633</v>
      </c>
      <c r="C42" s="137"/>
      <c r="D42" s="138" t="s">
        <v>634</v>
      </c>
    </row>
    <row r="43" spans="1:6" ht="12.75" customHeight="1" x14ac:dyDescent="0.25">
      <c r="C43" s="139"/>
    </row>
    <row r="45" spans="1:6" ht="12.75" customHeight="1" x14ac:dyDescent="0.25">
      <c r="A45" s="136" t="s">
        <v>635</v>
      </c>
      <c r="C45" s="137"/>
      <c r="D45" s="138" t="s">
        <v>636</v>
      </c>
    </row>
    <row r="46" spans="1:6" ht="12.75" customHeight="1" x14ac:dyDescent="0.25">
      <c r="C46" s="139"/>
      <c r="D46" s="140"/>
    </row>
    <row r="47" spans="1:6" ht="12.75" customHeight="1" x14ac:dyDescent="0.25">
      <c r="A47" s="136" t="s">
        <v>642</v>
      </c>
      <c r="C47" s="139"/>
      <c r="D47" s="140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13:E16">
    <cfRule type="cellIs" priority="1" stopIfTrue="1" operator="equal">
      <formula>0</formula>
    </cfRule>
  </conditionalFormatting>
  <conditionalFormatting sqref="E32:F32 E33:E35">
    <cfRule type="cellIs" priority="2" stopIfTrue="1" operator="equal">
      <formula>0</formula>
    </cfRule>
  </conditionalFormatting>
  <conditionalFormatting sqref="F34">
    <cfRule type="cellIs" priority="3" stopIfTrue="1" operator="equal">
      <formula>0</formula>
    </cfRule>
  </conditionalFormatting>
  <conditionalFormatting sqref="E104:F104">
    <cfRule type="cellIs" priority="7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575</v>
      </c>
      <c r="B1" t="s">
        <v>576</v>
      </c>
    </row>
    <row r="2" spans="1:2" x14ac:dyDescent="0.25">
      <c r="A2" t="s">
        <v>577</v>
      </c>
      <c r="B2" t="s">
        <v>578</v>
      </c>
    </row>
    <row r="3" spans="1:2" x14ac:dyDescent="0.25">
      <c r="A3" t="s">
        <v>579</v>
      </c>
      <c r="B3" t="s">
        <v>5</v>
      </c>
    </row>
    <row r="4" spans="1:2" x14ac:dyDescent="0.25">
      <c r="A4" t="s">
        <v>580</v>
      </c>
      <c r="B4" t="s">
        <v>581</v>
      </c>
    </row>
    <row r="5" spans="1:2" x14ac:dyDescent="0.25">
      <c r="A5" t="s">
        <v>582</v>
      </c>
      <c r="B5" t="s">
        <v>583</v>
      </c>
    </row>
    <row r="6" spans="1:2" x14ac:dyDescent="0.25">
      <c r="A6" t="s">
        <v>584</v>
      </c>
      <c r="B6" t="s">
        <v>576</v>
      </c>
    </row>
    <row r="7" spans="1:2" x14ac:dyDescent="0.25">
      <c r="A7" t="s">
        <v>585</v>
      </c>
      <c r="B7" t="s">
        <v>586</v>
      </c>
    </row>
    <row r="8" spans="1:2" x14ac:dyDescent="0.25">
      <c r="A8" t="s">
        <v>587</v>
      </c>
      <c r="B8" t="s">
        <v>586</v>
      </c>
    </row>
    <row r="9" spans="1:2" x14ac:dyDescent="0.25">
      <c r="A9" t="s">
        <v>588</v>
      </c>
      <c r="B9" t="s">
        <v>589</v>
      </c>
    </row>
    <row r="10" spans="1:2" x14ac:dyDescent="0.25">
      <c r="A10" t="s">
        <v>590</v>
      </c>
      <c r="B10" t="s">
        <v>591</v>
      </c>
    </row>
    <row r="11" spans="1:2" x14ac:dyDescent="0.25">
      <c r="A11" t="s">
        <v>592</v>
      </c>
      <c r="B11" t="s">
        <v>583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rep:2.48.0.67</dc:description>
  <cp:lastModifiedBy>Комбарова</cp:lastModifiedBy>
  <cp:lastPrinted>2019-08-05T12:29:52Z</cp:lastPrinted>
  <dcterms:created xsi:type="dcterms:W3CDTF">2019-08-05T12:30:10Z</dcterms:created>
  <dcterms:modified xsi:type="dcterms:W3CDTF">2019-08-05T12:30:10Z</dcterms:modified>
</cp:coreProperties>
</file>