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Доходы!$F$169</definedName>
    <definedName name="LAST_CELL" localSheetId="2">Источники!$F$27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Доходы!$A$169</definedName>
    <definedName name="REND_1" localSheetId="2">Источники!$A$27</definedName>
    <definedName name="REND_1" localSheetId="1">Расходы!$A$206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31" i="3" l="1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</calcChain>
</file>

<file path=xl/sharedStrings.xml><?xml version="1.0" encoding="utf-8"?>
<sst xmlns="http://schemas.openxmlformats.org/spreadsheetml/2006/main" count="1241" uniqueCount="683">
  <si>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</si>
  <si>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</si>
  <si>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</si>
  <si>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</si>
  <si>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</si>
  <si>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</si>
  <si>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</si>
  <si>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</si>
  <si>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</si>
  <si>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</si>
  <si>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</si>
  <si>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</si>
  <si>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</si>
  <si>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</si>
  <si>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</si>
  <si>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</si>
  <si>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</si>
  <si>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</si>
  <si>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</si>
  <si>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</si>
  <si>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</si>
  <si>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</si>
  <si>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</si>
  <si>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</si>
  <si>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</si>
  <si>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</si>
  <si>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</si>
  <si>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</si>
  <si>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</si>
  <si>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</si>
  <si>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</si>
  <si>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</si>
  <si>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</si>
  <si>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</si>
  <si>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</si>
  <si>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</si>
  <si>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</si>
  <si>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</si>
  <si>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</si>
  <si>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</si>
  <si>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</si>
  <si>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</si>
  <si>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</si>
  <si>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</si>
  <si>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</si>
  <si>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</si>
  <si>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</si>
  <si>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</si>
  <si>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</si>
  <si>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</si>
  <si>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</si>
  <si>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</si>
  <si>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</si>
  <si>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</si>
  <si>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</si>
  <si>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</si>
  <si>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</si>
  <si>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</si>
  <si>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</si>
  <si>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</si>
  <si>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</si>
  <si>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</si>
  <si>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</si>
  <si>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</si>
  <si>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</si>
  <si>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</si>
  <si>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</si>
  <si>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</si>
  <si>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</si>
  <si>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</si>
  <si>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</si>
  <si>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</si>
  <si>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</si>
  <si>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</si>
  <si>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</si>
  <si>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</si>
  <si>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</si>
  <si>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</si>
  <si>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</si>
  <si>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</si>
  <si>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</si>
  <si>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</si>
  <si>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</si>
  <si>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</si>
  <si>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</si>
  <si>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</si>
  <si>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</si>
  <si>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</si>
  <si>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</si>
  <si>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</si>
  <si>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</si>
  <si>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</si>
  <si>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</si>
  <si>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</si>
  <si>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</si>
  <si>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</si>
  <si>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</si>
  <si>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</si>
  <si>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</si>
  <si>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</si>
  <si>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</si>
  <si>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</si>
  <si>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</si>
  <si>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</si>
  <si>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</si>
  <si>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</si>
  <si>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</si>
  <si>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</si>
  <si>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</si>
  <si>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</si>
  <si>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</si>
  <si>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</si>
  <si>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</si>
  <si>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</si>
  <si>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</si>
  <si>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</si>
  <si>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</si>
  <si>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</si>
  <si>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</si>
  <si>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</si>
  <si>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</si>
  <si>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</si>
  <si>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</si>
  <si>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</si>
  <si>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</si>
  <si>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</si>
  <si>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</si>
  <si>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</si>
  <si>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</si>
  <si>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</si>
  <si>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</si>
  <si>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</si>
  <si>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</si>
  <si>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</si>
  <si>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</si>
  <si>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</si>
  <si>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</si>
  <si>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</si>
  <si>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</si>
  <si>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</si>
  <si>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</si>
  <si>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</si>
  <si>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</si>
  <si>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</si>
  <si>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</si>
  <si>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</si>
  <si>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</si>
  <si>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</si>
  <si>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</si>
  <si>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</si>
  <si>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</si>
  <si>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</si>
  <si>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</si>
  <si>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</si>
  <si>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</si>
  <si>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</si>
  <si>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</si>
  <si>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</si>
  <si>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</si>
  <si>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</si>
  <si>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</si>
  <si>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</si>
  <si>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</si>
  <si>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</si>
  <si>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</si>
  <si>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</si>
  <si>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</si>
  <si>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</si>
  <si>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</si>
  <si>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</si>
  <si>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</si>
  <si>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</si>
  <si>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</si>
  <si>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</si>
  <si>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</si>
  <si>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</si>
  <si>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</si>
  <si>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</si>
  <si>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</si>
  <si>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</si>
  <si>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</si>
  <si>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</si>
  <si>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</si>
  <si>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</si>
  <si>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</si>
  <si>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</si>
  <si>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</si>
  <si>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</si>
  <si>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</si>
  <si>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</si>
  <si>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</si>
  <si>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</si>
  <si>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</si>
  <si>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</si>
  <si>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</si>
  <si>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</si>
  <si>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</si>
  <si>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</si>
  <si>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</si>
  <si>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</si>
  <si>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</si>
  <si>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</si>
  <si>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</si>
  <si>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</si>
  <si>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</si>
  <si>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</si>
  <si>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</si>
  <si>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</si>
  <si>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</si>
  <si>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</si>
  <si>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</si>
  <si>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</si>
  <si>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</si>
  <si>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</si>
  <si>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</si>
  <si>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</si>
  <si>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</si>
  <si>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</si>
  <si>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</si>
  <si>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</si>
  <si>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</si>
  <si>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</si>
  <si>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</si>
  <si>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</si>
  <si>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</si>
  <si>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</si>
  <si>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</si>
  <si>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</si>
  <si>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</si>
  <si>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</si>
  <si>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</si>
  <si>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</si>
  <si>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</si>
  <si>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</si>
  <si>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</si>
  <si>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</si>
  <si>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</si>
  <si>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</si>
  <si>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</si>
  <si>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</si>
  <si>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</si>
  <si>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</si>
  <si>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</si>
  <si>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</si>
  <si>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</si>
  <si>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</si>
  <si>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</si>
  <si>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</si>
  <si>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</si>
  <si>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</si>
  <si>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</si>
  <si>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</si>
  <si>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</si>
  <si>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</si>
  <si>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</si>
  <si>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</si>
  <si>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</si>
  <si>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</si>
  <si>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</si>
  <si>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</si>
  <si>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</si>
  <si>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</si>
  <si>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</si>
  <si>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</si>
  <si>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</si>
  <si>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</si>
  <si>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</si>
  <si>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</si>
  <si>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</si>
  <si>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</si>
  <si>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</si>
  <si>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</si>
  <si>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</si>
  <si>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</si>
  <si>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</si>
  <si>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</si>
  <si>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</si>
  <si>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</si>
  <si>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</si>
  <si>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</si>
  <si>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</si>
  <si>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</si>
  <si>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</si>
  <si>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</si>
  <si>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</si>
  <si>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</si>
  <si>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</si>
  <si>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</si>
  <si>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</si>
  <si>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</si>
  <si>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</si>
  <si>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</si>
  <si>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</si>
  <si>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</si>
  <si>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</si>
  <si>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</si>
  <si>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</si>
  <si>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</si>
  <si>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</si>
  <si>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Межбюджетные трансферты, передаваемые бюджетам городских поселений на поощрение органов местного самоуправления муниципальных образований Бокситогорского муниципального района Ленинградской области за достижение наилучших результатов социально-экономического развития Ленинградской области</t>
  </si>
  <si>
    <t>001 20249999130104150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</si>
  <si>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</si>
  <si>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</si>
  <si>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</si>
  <si>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</si>
  <si>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</si>
  <si>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</si>
  <si>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</si>
  <si>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</si>
  <si>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</si>
  <si>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</si>
  <si>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</si>
  <si>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</si>
  <si>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</si>
  <si>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</si>
  <si>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</si>
  <si>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</si>
  <si>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</si>
  <si>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</si>
  <si>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</si>
  <si>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</si>
  <si>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</si>
  <si>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</si>
  <si>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</si>
  <si>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</si>
  <si>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</si>
  <si>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</si>
  <si>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</si>
  <si>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</si>
  <si>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</si>
  <si>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</si>
  <si>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</si>
  <si>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</si>
  <si>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</si>
  <si>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</si>
  <si>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</si>
  <si>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</si>
  <si>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Г1200Б0104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</si>
  <si>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</si>
  <si>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</si>
  <si>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</si>
  <si>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</si>
  <si>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</si>
  <si>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</si>
  <si>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</si>
  <si>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</si>
  <si>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</si>
  <si>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</si>
  <si>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</si>
  <si>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</si>
  <si>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</si>
  <si>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</si>
  <si>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</si>
  <si>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</si>
  <si>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</si>
  <si>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</si>
  <si>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</si>
  <si>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</si>
  <si>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</si>
  <si>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</si>
  <si>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</si>
  <si>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</si>
  <si>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</si>
  <si>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</si>
  <si>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</si>
  <si>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</si>
  <si>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</si>
  <si>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</si>
  <si>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</si>
  <si>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</si>
  <si>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</si>
  <si>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</si>
  <si>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</si>
  <si>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</si>
  <si>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</si>
  <si>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</si>
  <si>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</si>
  <si>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</si>
  <si>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</si>
  <si>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</si>
  <si>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</si>
  <si>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</si>
  <si>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</si>
  <si>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</si>
  <si>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</si>
  <si>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</si>
  <si>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</si>
  <si>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</si>
  <si>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</si>
  <si>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</si>
  <si>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</si>
  <si>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</si>
  <si>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</si>
  <si>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</si>
  <si>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</si>
  <si>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</si>
  <si>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</si>
  <si>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</si>
  <si>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</si>
  <si>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</si>
  <si>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</si>
  <si>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</si>
  <si>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</si>
  <si>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</si>
  <si>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</si>
  <si>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</si>
  <si>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</si>
  <si>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</si>
  <si>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</si>
  <si>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</si>
  <si>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</si>
  <si>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</si>
  <si>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</si>
  <si>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</si>
  <si>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</si>
  <si>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</si>
  <si>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</si>
  <si>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</si>
  <si>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</si>
  <si>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</si>
  <si>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</si>
  <si>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</si>
  <si>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</si>
  <si>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</si>
  <si>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</si>
  <si>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</si>
  <si>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</si>
  <si>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</si>
  <si>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</si>
  <si>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</si>
  <si>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</si>
  <si>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</si>
  <si>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</si>
  <si>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</si>
  <si>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</si>
  <si>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</si>
  <si>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</si>
  <si>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</si>
  <si>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</si>
  <si>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</si>
  <si>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</si>
  <si>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</si>
  <si>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</si>
  <si>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</si>
  <si>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</si>
  <si>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</si>
  <si>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</si>
  <si>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</si>
  <si>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</si>
  <si>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</si>
  <si>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</si>
  <si>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</si>
  <si>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</si>
  <si>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</si>
  <si>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</si>
  <si>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</si>
  <si>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</si>
  <si>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</si>
  <si>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</si>
  <si>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</si>
  <si>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</si>
  <si>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</si>
  <si>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</si>
  <si>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</si>
  <si>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</si>
  <si>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</si>
  <si>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</si>
  <si>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</si>
  <si>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</si>
  <si>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</si>
  <si>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</si>
  <si>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</si>
  <si>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</si>
  <si>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</si>
  <si>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</si>
  <si>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</si>
  <si>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</si>
  <si>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</si>
  <si>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</si>
  <si>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</si>
  <si>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</si>
  <si>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</si>
  <si>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</si>
  <si>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</si>
  <si>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</si>
  <si>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</si>
  <si>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</si>
  <si>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</si>
  <si>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</si>
  <si>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</si>
  <si>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</si>
  <si>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</si>
  <si>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</si>
  <si>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</si>
  <si>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</si>
  <si>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</si>
  <si>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</si>
  <si>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</si>
  <si>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</si>
  <si>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</si>
  <si>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</si>
  <si>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</si>
  <si>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</si>
  <si>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</si>
  <si>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</si>
  <si>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</si>
  <si>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</si>
  <si>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</si>
  <si>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</si>
  <si>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</si>
  <si>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</si>
  <si>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</si>
  <si>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</si>
  <si>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</si>
  <si>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</si>
  <si>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</si>
  <si>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</si>
  <si>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</si>
  <si>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</si>
  <si>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</si>
  <si>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</si>
  <si>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</si>
  <si>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</si>
  <si>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</si>
  <si>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</si>
  <si>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</si>
  <si>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</si>
  <si>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</si>
  <si>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</si>
  <si>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</si>
  <si>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</si>
  <si>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</si>
  <si>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</si>
  <si>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</si>
  <si>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</si>
  <si>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</si>
  <si>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</si>
  <si>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</si>
  <si>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</si>
  <si>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</si>
  <si>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</si>
  <si>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</si>
  <si>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</si>
  <si>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</si>
  <si>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</si>
  <si>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</si>
  <si>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</si>
  <si>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</si>
  <si>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</si>
  <si>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</si>
  <si>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</si>
  <si>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</si>
  <si>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</si>
  <si>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</si>
  <si>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</si>
  <si>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</si>
  <si>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</si>
  <si>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</si>
  <si>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</si>
  <si>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</si>
  <si>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</si>
  <si>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</si>
  <si>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</si>
  <si>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</si>
  <si>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</si>
  <si>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</si>
  <si>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</si>
  <si>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</si>
  <si>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</si>
  <si>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</si>
  <si>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</si>
  <si>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</si>
  <si>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</si>
  <si>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</si>
  <si>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</si>
  <si>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П1202П5070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</si>
  <si>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</si>
  <si>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</si>
  <si>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</si>
  <si>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</si>
  <si>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</si>
  <si>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</si>
  <si>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</si>
  <si>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</si>
  <si>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</si>
  <si>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</si>
  <si>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</si>
  <si>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</si>
  <si>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</si>
  <si>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</si>
  <si>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</si>
  <si>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</si>
  <si>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</si>
  <si>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</si>
  <si>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</si>
  <si>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</si>
  <si>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</si>
  <si>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</si>
  <si>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</si>
  <si>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</si>
  <si>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</si>
  <si>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</si>
  <si>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</si>
  <si>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</si>
  <si>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</si>
  <si>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</si>
  <si>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</si>
  <si>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</si>
  <si>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</si>
  <si>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</si>
  <si>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</si>
  <si>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</si>
  <si>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</si>
  <si>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</si>
  <si>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</si>
  <si>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</si>
  <si>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</si>
  <si>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</si>
  <si>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</si>
  <si>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</si>
  <si>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</si>
  <si>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</si>
  <si>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</si>
  <si>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</si>
  <si>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</si>
  <si>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</si>
  <si>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</si>
  <si>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</si>
  <si>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</si>
  <si>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</si>
  <si>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</si>
  <si>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</si>
  <si>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</si>
  <si>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октября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</si>
  <si>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</si>
  <si>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</si>
  <si>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Кредиты кредитных организаций в валюте Российской Федерации</t>
  </si>
  <si>
    <t>001 01 02 00 00 00 0000 000</t>
  </si>
  <si>
    <t>Получение кредитов от кредитных организаций в валюте Российской Федерации</t>
  </si>
  <si>
    <t>001 01 02 00 00 00 0000 700</t>
  </si>
  <si>
    <t>001 01 02 00 00 00 0000 710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</si>
  <si>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</si>
  <si>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</si>
  <si>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</si>
  <si>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</si>
  <si>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</si>
  <si>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</si>
  <si>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</si>
  <si>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</si>
  <si>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</si>
  <si>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</si>
  <si>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</si>
  <si>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</si>
  <si>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</si>
  <si>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</si>
  <si>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</si>
  <si>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</si>
  <si>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</si>
  <si>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</si>
  <si>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</si>
  <si>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</si>
  <si>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</si>
  <si>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</si>
  <si>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</si>
  <si>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</si>
  <si>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</si>
  <si>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</si>
  <si>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</si>
  <si>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</si>
  <si>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</si>
  <si>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</si>
  <si>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</si>
  <si>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</si>
  <si>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</si>
  <si>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</si>
  <si>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</si>
  <si>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</si>
  <si>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</si>
  <si>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Заведующий отделом финансов</t>
  </si>
  <si>
    <t>И.Ю. Жолудева</t>
  </si>
  <si>
    <t>Е.А. Соловьева</t>
  </si>
  <si>
    <t>02 октября 2019 года</t>
  </si>
  <si>
    <t>Заместитель главы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</si>
</sst>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8">
      <alignment horizontal="left" wrapText="1"/>
    </xf>
    <xf numFmtId="0" fontId="6" fillId="0" borderId="50">
      <alignment horizontal="center" vertical="center" shrinkToFit="1"/>
    </xf>
    <xf numFmtId="49" fontId="6" fillId="0" borderId="52">
      <alignment horizontal="center" vertical="center"/>
    </xf>
    <xf numFmtId="4" fontId="6" fillId="0" borderId="52">
      <alignment horizontal="right" shrinkToFit="1"/>
    </xf>
    <xf numFmtId="4" fontId="6" fillId="0" borderId="54">
      <alignment horizontal="right" shrinkToFit="1"/>
    </xf>
    <xf numFmtId="0" fontId="6" fillId="0" borderId="56">
      <alignment horizontal="left" wrapText="1" indent="2"/>
    </xf>
    <xf numFmtId="0" fontId="6" fillId="0" borderId="57">
      <alignment horizontal="center" vertical="center" shrinkToFit="1"/>
    </xf>
    <xf numFmtId="49" fontId="6" fillId="0" borderId="45">
      <alignment horizontal="center" vertical="center"/>
    </xf>
    <xf numFmtId="166" fontId="6" fillId="0" borderId="45">
      <alignment horizontal="right" vertical="center" shrinkToFit="1"/>
    </xf>
    <xf numFmtId="0" fontId="6" fillId="0" borderId="60">
      <alignment horizontal="left" wrapText="1"/>
    </xf>
    <xf numFmtId="4" fontId="6" fillId="0" borderId="45">
      <alignment horizontal="right" shrinkToFit="1"/>
    </xf>
    <xf numFmtId="0" fontId="6" fillId="0" borderId="61">
      <alignment horizontal="left" wrapText="1" indent="2"/>
    </xf>
    <xf numFmtId="0" fontId="6" fillId="0" borderId="62">
      <alignment horizontal="left" wrapText="1"/>
    </xf>
    <xf numFmtId="0" fontId="10" fillId="0" borderId="48">
      <alignment wrapText="1"/>
    </xf>
    <xf numFmtId="0" fontId="10" fillId="0" borderId="48"/>
    <xf numFmtId="49" fontId="6" fillId="0" borderId="48">
      <alignment horizontal="center" shrinkToFit="1"/>
    </xf>
    <xf numFmtId="49" fontId="6" fillId="0" borderId="45">
      <alignment horizontal="center" vertical="center" shrinkToFit="1"/>
    </xf>
    <xf numFmtId="0" fontId="9" fillId="0" borderId="71">
      <alignment horizontal="left"/>
    </xf>
    <xf numFmtId="0" fontId="9" fillId="0" borderId="72">
      <alignment horizontal="left"/>
    </xf>
    <xf numFmtId="0" fontId="6" fillId="0" borderId="72"/>
    <xf numFmtId="49" fontId="9" fillId="0" borderId="72"/>
    <xf numFmtId="0" fontId="9" fillId="0" borderId="71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0" fontId="6" fillId="0" borderId="0" xfId="1" applyNumberFormat="1" applyProtection="1">
      <alignment wrapText="1"/>
    </xf>
    <xf numFmtId="49" fontId="6" fillId="0" borderId="0" xfId="2" applyProtection="1">
      <alignment wrapText="1"/>
    </xf>
    <xf numFmtId="49" fontId="6" fillId="0" borderId="0" xfId="3" applyProtection="1">
      <alignment horizontal="center"/>
    </xf>
    <xf numFmtId="49" fontId="6" fillId="0" borderId="0" xfId="4" applyProtection="1"/>
    <xf numFmtId="49" fontId="7" fillId="0" borderId="0" xfId="5" applyProtection="1"/>
    <xf numFmtId="49" fontId="6" fillId="0" borderId="0" xfId="6" applyProtection="1">
      <alignment horizontal="right"/>
    </xf>
    <xf numFmtId="0" fontId="6" fillId="0" borderId="44" xfId="8" applyNumberFormat="1" applyProtection="1">
      <alignment horizontal="left"/>
    </xf>
    <xf numFmtId="49" fontId="6" fillId="0" borderId="44" xfId="9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Protection="1">
      <alignment horizontal="center" vertical="center" shrinkToFit="1"/>
    </xf>
    <xf numFmtId="49" fontId="9" fillId="0" borderId="44" xfId="12" applyProtection="1">
      <alignment shrinkToFit="1"/>
    </xf>
    <xf numFmtId="49" fontId="6" fillId="0" borderId="44" xfId="13" applyProtection="1">
      <alignment horizontal="right"/>
    </xf>
    <xf numFmtId="0" fontId="6" fillId="0" borderId="45" xfId="15" applyNumberFormat="1" applyProtection="1">
      <alignment horizontal="center" vertical="center"/>
    </xf>
    <xf numFmtId="0" fontId="6" fillId="0" borderId="47" xfId="16" applyNumberFormat="1" applyBorder="1" applyProtection="1">
      <alignment horizontal="center" vertical="center"/>
    </xf>
    <xf numFmtId="0" fontId="6" fillId="0" borderId="47" xfId="17" applyNumberFormat="1" applyBorder="1" applyProtection="1">
      <alignment horizontal="center" vertical="center" shrinkToFit="1"/>
    </xf>
    <xf numFmtId="49" fontId="6" fillId="0" borderId="47" xfId="18" applyBorder="1" applyProtection="1">
      <alignment horizontal="center" vertical="center" shrinkToFit="1"/>
    </xf>
    <xf numFmtId="0" fontId="6" fillId="0" borderId="49" xfId="19" applyNumberFormat="1" applyBorder="1" applyProtection="1">
      <alignment horizontal="left" wrapText="1"/>
    </xf>
    <xf numFmtId="0" fontId="6" fillId="0" borderId="51" xfId="20" applyNumberFormat="1" applyBorder="1" applyProtection="1">
      <alignment horizontal="center" vertical="center" shrinkToFit="1"/>
    </xf>
    <xf numFmtId="49" fontId="6" fillId="0" borderId="53" xfId="21" applyBorder="1" applyProtection="1">
      <alignment horizontal="center" vertical="center"/>
    </xf>
    <xf numFmtId="4" fontId="6" fillId="0" borderId="53" xfId="22" applyBorder="1" applyProtection="1">
      <alignment horizontal="right" shrinkToFit="1"/>
    </xf>
    <xf numFmtId="4" fontId="6" fillId="0" borderId="55" xfId="23" applyBorder="1" applyProtection="1">
      <alignment horizontal="right" shrinkToFit="1"/>
    </xf>
    <xf numFmtId="0" fontId="6" fillId="0" borderId="24" xfId="24" applyNumberFormat="1" applyBorder="1" applyProtection="1">
      <alignment horizontal="left" wrapText="1" indent="2"/>
    </xf>
    <xf numFmtId="0" fontId="6" fillId="0" borderId="58" xfId="25" applyNumberFormat="1" applyBorder="1" applyProtection="1">
      <alignment horizontal="center" vertical="center" shrinkToFit="1"/>
    </xf>
    <xf numFmtId="49" fontId="6" fillId="0" borderId="45" xfId="26" applyBorder="1" applyProtection="1">
      <alignment horizontal="center" vertical="center"/>
    </xf>
    <xf numFmtId="166" fontId="6" fillId="0" borderId="45" xfId="27" applyBorder="1" applyProtection="1">
      <alignment horizontal="right" vertical="center" shrinkToFit="1"/>
    </xf>
    <xf numFmtId="166" fontId="6" fillId="0" borderId="59" xfId="27" applyBorder="1" applyProtection="1">
      <alignment horizontal="right" vertical="center" shrinkToFit="1"/>
    </xf>
    <xf numFmtId="4" fontId="6" fillId="0" borderId="39" xfId="23" applyBorder="1" applyProtection="1">
      <alignment horizontal="right" shrinkToFit="1"/>
    </xf>
    <xf numFmtId="0" fontId="6" fillId="0" borderId="24" xfId="28" applyNumberFormat="1" applyBorder="1" applyProtection="1">
      <alignment horizontal="left" wrapText="1"/>
    </xf>
    <xf numFmtId="4" fontId="6" fillId="0" borderId="45" xfId="29" applyBorder="1" applyProtection="1">
      <alignment horizontal="right" shrinkToFit="1"/>
    </xf>
    <xf numFmtId="4" fontId="6" fillId="0" borderId="59" xfId="29" applyBorder="1" applyProtection="1">
      <alignment horizontal="right" shrinkToFit="1"/>
    </xf>
    <xf numFmtId="0" fontId="6" fillId="0" borderId="24" xfId="30" applyNumberFormat="1" applyBorder="1" applyProtection="1">
      <alignment horizontal="left" wrapText="1" indent="2"/>
    </xf>
    <xf numFmtId="0" fontId="6" fillId="0" borderId="24" xfId="30" applyNumberFormat="1" applyBorder="1" applyAlignment="1" applyProtection="1">
      <alignment wrapText="1"/>
    </xf>
    <xf numFmtId="0" fontId="6" fillId="0" borderId="24" xfId="31" applyNumberFormat="1" applyBorder="1" applyProtection="1">
      <alignment horizontal="left" wrapText="1"/>
    </xf>
    <xf numFmtId="0" fontId="10" fillId="0" borderId="63" xfId="32" applyNumberFormat="1" applyBorder="1" applyProtection="1">
      <alignment wrapText="1"/>
    </xf>
    <xf numFmtId="0" fontId="6" fillId="0" borderId="64" xfId="25" applyNumberFormat="1" applyBorder="1" applyProtection="1">
      <alignment horizontal="center" vertical="center" shrinkToFit="1"/>
    </xf>
    <xf numFmtId="0" fontId="10" fillId="0" borderId="59" xfId="33" applyNumberFormat="1" applyBorder="1" applyProtection="1"/>
    <xf numFmtId="0" fontId="10" fillId="0" borderId="59" xfId="32" applyNumberFormat="1" applyBorder="1" applyProtection="1">
      <alignment wrapText="1"/>
    </xf>
    <xf numFmtId="49" fontId="6" fillId="0" borderId="65" xfId="34" applyBorder="1" applyProtection="1">
      <alignment horizontal="center" shrinkToFit="1"/>
    </xf>
    <xf numFmtId="0" fontId="6" fillId="0" borderId="66" xfId="31" applyNumberFormat="1" applyBorder="1" applyProtection="1">
      <alignment horizontal="left" wrapText="1"/>
    </xf>
    <xf numFmtId="49" fontId="6" fillId="0" borderId="67" xfId="34" applyBorder="1" applyProtection="1">
      <alignment horizontal="center" shrinkToFit="1"/>
    </xf>
    <xf numFmtId="49" fontId="6" fillId="0" borderId="45" xfId="35" applyBorder="1" applyProtection="1">
      <alignment horizontal="center" vertical="center" shrinkToFit="1"/>
    </xf>
    <xf numFmtId="0" fontId="6" fillId="0" borderId="68" xfId="25" applyNumberFormat="1" applyBorder="1" applyProtection="1">
      <alignment horizontal="center" vertical="center" shrinkToFit="1"/>
    </xf>
    <xf numFmtId="49" fontId="6" fillId="0" borderId="69" xfId="35" applyBorder="1" applyProtection="1">
      <alignment horizontal="center" vertical="center" shrinkToFit="1"/>
    </xf>
    <xf numFmtId="49" fontId="6" fillId="0" borderId="70" xfId="34" applyBorder="1" applyProtection="1">
      <alignment horizontal="center" shrinkToFit="1"/>
    </xf>
    <xf numFmtId="0" fontId="9" fillId="0" borderId="71" xfId="36" applyNumberFormat="1" applyProtection="1">
      <alignment horizontal="left"/>
    </xf>
    <xf numFmtId="0" fontId="9" fillId="0" borderId="0" xfId="37" applyNumberFormat="1" applyBorder="1" applyProtection="1">
      <alignment horizontal="left"/>
    </xf>
    <xf numFmtId="0" fontId="6" fillId="0" borderId="0" xfId="38" applyNumberFormat="1" applyBorder="1" applyProtection="1"/>
    <xf numFmtId="49" fontId="9" fillId="0" borderId="0" xfId="39" applyBorder="1" applyProtection="1"/>
    <xf numFmtId="0" fontId="9" fillId="0" borderId="71" xfId="40" applyNumberFormat="1" applyProtection="1"/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6" fillId="0" borderId="45" xfId="14" applyNumberFormat="1" applyProtection="1">
      <alignment horizontal="center" vertical="top" wrapText="1"/>
    </xf>
    <xf numFmtId="0" fontId="6" fillId="0" borderId="45" xfId="14" applyProtection="1">
      <alignment horizontal="center" vertical="top" wrapText="1"/>
      <protection locked="0"/>
    </xf>
    <xf numFmtId="0" fontId="8" fillId="0" borderId="0" xfId="7" applyNumberFormat="1" applyProtection="1">
      <alignment horizontal="center"/>
    </xf>
    <xf numFmtId="0" fontId="8" fillId="0" borderId="0" xfId="7" applyProtection="1">
      <alignment horizontal="center"/>
      <protection locked="0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showGridLines="0" workbookViewId="0">
      <selection activeCell="A24" sqref="A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8"/>
      <c r="B1" s="138"/>
      <c r="C1" s="138"/>
      <c r="D1" s="138"/>
      <c r="E1" s="2"/>
      <c r="F1" s="2"/>
    </row>
    <row r="2" spans="1:6" ht="16.95" customHeight="1" x14ac:dyDescent="0.25">
      <c r="A2" s="138" t="s">
        <v>0</v>
      </c>
      <c r="B2" s="138"/>
      <c r="C2" s="138"/>
      <c r="D2" s="138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9" t="s">
        <v>633</v>
      </c>
      <c r="B4" s="139"/>
      <c r="C4" s="139"/>
      <c r="D4" s="139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40" t="s">
        <v>14</v>
      </c>
      <c r="C6" s="141"/>
      <c r="D6" s="141"/>
      <c r="E6" s="3" t="s">
        <v>8</v>
      </c>
      <c r="F6" s="10" t="s">
        <v>18</v>
      </c>
    </row>
    <row r="7" spans="1:6" ht="13.2" x14ac:dyDescent="0.25">
      <c r="A7" s="11" t="s">
        <v>9</v>
      </c>
      <c r="B7" s="142" t="s">
        <v>15</v>
      </c>
      <c r="C7" s="142"/>
      <c r="D7" s="142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8" t="s">
        <v>20</v>
      </c>
      <c r="B10" s="138"/>
      <c r="C10" s="138"/>
      <c r="D10" s="138"/>
      <c r="E10" s="1"/>
      <c r="F10" s="17"/>
    </row>
    <row r="11" spans="1:6" ht="4.2" customHeight="1" x14ac:dyDescent="0.25">
      <c r="A11" s="132" t="s">
        <v>21</v>
      </c>
      <c r="B11" s="126" t="s">
        <v>22</v>
      </c>
      <c r="C11" s="126" t="s">
        <v>23</v>
      </c>
      <c r="D11" s="129" t="s">
        <v>24</v>
      </c>
      <c r="E11" s="129" t="s">
        <v>25</v>
      </c>
      <c r="F11" s="135" t="s">
        <v>26</v>
      </c>
    </row>
    <row r="12" spans="1:6" ht="3.6" customHeight="1" x14ac:dyDescent="0.25">
      <c r="A12" s="133"/>
      <c r="B12" s="127"/>
      <c r="C12" s="127"/>
      <c r="D12" s="130"/>
      <c r="E12" s="130"/>
      <c r="F12" s="136"/>
    </row>
    <row r="13" spans="1:6" ht="3" customHeight="1" x14ac:dyDescent="0.25">
      <c r="A13" s="133"/>
      <c r="B13" s="127"/>
      <c r="C13" s="127"/>
      <c r="D13" s="130"/>
      <c r="E13" s="130"/>
      <c r="F13" s="136"/>
    </row>
    <row r="14" spans="1:6" ht="3" customHeight="1" x14ac:dyDescent="0.25">
      <c r="A14" s="133"/>
      <c r="B14" s="127"/>
      <c r="C14" s="127"/>
      <c r="D14" s="130"/>
      <c r="E14" s="130"/>
      <c r="F14" s="136"/>
    </row>
    <row r="15" spans="1:6" ht="3" customHeight="1" x14ac:dyDescent="0.25">
      <c r="A15" s="133"/>
      <c r="B15" s="127"/>
      <c r="C15" s="127"/>
      <c r="D15" s="130"/>
      <c r="E15" s="130"/>
      <c r="F15" s="136"/>
    </row>
    <row r="16" spans="1:6" ht="3" customHeight="1" x14ac:dyDescent="0.25">
      <c r="A16" s="133"/>
      <c r="B16" s="127"/>
      <c r="C16" s="127"/>
      <c r="D16" s="130"/>
      <c r="E16" s="130"/>
      <c r="F16" s="136"/>
    </row>
    <row r="17" spans="1:6" ht="23.4" customHeight="1" x14ac:dyDescent="0.25">
      <c r="A17" s="134"/>
      <c r="B17" s="128"/>
      <c r="C17" s="128"/>
      <c r="D17" s="131"/>
      <c r="E17" s="131"/>
      <c r="F17" s="13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205384861.91999999</v>
      </c>
      <c r="E19" s="28">
        <v>141638652.47</v>
      </c>
      <c r="F19" s="27">
        <f>IF(OR(D19="-",IF(E19="-",0,E19)&gt;=IF(D19="-",0,D19)),"-",IF(D19="-",0,D19)-IF(E19="-",0,E19))</f>
        <v>63746209.449999988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109278955.92</v>
      </c>
      <c r="E21" s="37">
        <v>85742587.120000005</v>
      </c>
      <c r="F21" s="38">
        <f t="shared" ref="F21:F52" si="0">IF(OR(D21="-",IF(E21="-",0,E21)&gt;=IF(D21="-",0,D21)),"-",IF(D21="-",0,D21)-IF(E21="-",0,E21))</f>
        <v>23536368.799999997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37606144.68</v>
      </c>
      <c r="F22" s="38">
        <f t="shared" si="0"/>
        <v>10125145.689999998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37606144.68</v>
      </c>
      <c r="F23" s="38">
        <f t="shared" si="0"/>
        <v>10125145.689999998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37089082.329999998</v>
      </c>
      <c r="F24" s="38">
        <f t="shared" si="0"/>
        <v>10342208.039999999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37056084.189999998</v>
      </c>
      <c r="F25" s="38">
        <f t="shared" si="0"/>
        <v>10375206.18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8004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26067.55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31566.68</v>
      </c>
      <c r="F29" s="38">
        <f t="shared" si="0"/>
        <v>68433.320000000007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30957.7</v>
      </c>
      <c r="F30" s="38">
        <f t="shared" si="0"/>
        <v>69042.3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88.98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520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485508.36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479758.02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1445.1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4727.74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-12.69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8.3000000000000007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2295825.77</v>
      </c>
      <c r="E41" s="37">
        <v>1695783.63</v>
      </c>
      <c r="F41" s="38">
        <f t="shared" si="0"/>
        <v>600042.14000000013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2295825.77</v>
      </c>
      <c r="E42" s="37">
        <v>1695783.63</v>
      </c>
      <c r="F42" s="38">
        <f t="shared" si="0"/>
        <v>600042.14000000013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881180.17</v>
      </c>
      <c r="E43" s="37">
        <v>767648.37</v>
      </c>
      <c r="F43" s="38">
        <f t="shared" si="0"/>
        <v>113531.80000000005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881180.17</v>
      </c>
      <c r="E44" s="37">
        <v>767648.37</v>
      </c>
      <c r="F44" s="38">
        <f t="shared" si="0"/>
        <v>113531.80000000005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5836.16</v>
      </c>
      <c r="F45" s="38">
        <f t="shared" si="0"/>
        <v>4163.84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5836.16</v>
      </c>
      <c r="F46" s="38">
        <f t="shared" si="0"/>
        <v>4163.84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1404645.6</v>
      </c>
      <c r="E47" s="37">
        <v>1052131.49</v>
      </c>
      <c r="F47" s="38">
        <f t="shared" si="0"/>
        <v>352514.1100000001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1404645.6</v>
      </c>
      <c r="E48" s="37">
        <v>1052131.49</v>
      </c>
      <c r="F48" s="38">
        <f t="shared" si="0"/>
        <v>352514.1100000001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-129832.39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-129832.39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12488.63</v>
      </c>
      <c r="F54" s="38">
        <f t="shared" si="1"/>
        <v>42911.37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2443.63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16441159.470000001</v>
      </c>
      <c r="F57" s="38">
        <f t="shared" si="1"/>
        <v>6676488.5299999993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965862.74</v>
      </c>
      <c r="F58" s="38">
        <f t="shared" si="1"/>
        <v>631785.26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965862.74</v>
      </c>
      <c r="F59" s="38">
        <f t="shared" si="1"/>
        <v>631785.26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955412.8</v>
      </c>
      <c r="F60" s="38">
        <f t="shared" si="1"/>
        <v>642235.19999999995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10449.94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15475296.73</v>
      </c>
      <c r="F62" s="38">
        <f t="shared" si="1"/>
        <v>6044703.2699999996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15003908.32</v>
      </c>
      <c r="F63" s="38">
        <f t="shared" si="1"/>
        <v>5216091.68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15003908.32</v>
      </c>
      <c r="F64" s="38">
        <f t="shared" si="1"/>
        <v>5216091.68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14930152.26</v>
      </c>
      <c r="F65" s="38">
        <f t="shared" si="1"/>
        <v>5289847.74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71756.06</v>
      </c>
      <c r="F66" s="38" t="str">
        <f t="shared" si="1"/>
        <v>-</v>
      </c>
    </row>
    <row r="67" spans="1:6" ht="51.6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2000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471388.41</v>
      </c>
      <c r="F68" s="38">
        <f t="shared" si="1"/>
        <v>828611.59000000008</v>
      </c>
    </row>
    <row r="69" spans="1:6" ht="21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471388.41</v>
      </c>
      <c r="F69" s="38">
        <f t="shared" si="1"/>
        <v>828611.59000000008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1300000</v>
      </c>
      <c r="E70" s="37">
        <v>461140.83</v>
      </c>
      <c r="F70" s="38">
        <f t="shared" si="1"/>
        <v>838859.16999999993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10247.58</v>
      </c>
      <c r="F71" s="38" t="str">
        <f t="shared" si="1"/>
        <v>-</v>
      </c>
    </row>
    <row r="72" spans="1:6" ht="13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43200</v>
      </c>
      <c r="F72" s="38">
        <f t="shared" si="1"/>
        <v>14400</v>
      </c>
    </row>
    <row r="73" spans="1:6" ht="31.2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43200</v>
      </c>
      <c r="F73" s="38">
        <f t="shared" si="1"/>
        <v>14400</v>
      </c>
    </row>
    <row r="74" spans="1:6" ht="41.4" x14ac:dyDescent="0.25">
      <c r="A74" s="34" t="s">
        <v>140</v>
      </c>
      <c r="B74" s="35" t="s">
        <v>31</v>
      </c>
      <c r="C74" s="36" t="s">
        <v>141</v>
      </c>
      <c r="D74" s="37">
        <v>57600</v>
      </c>
      <c r="E74" s="37">
        <v>43200</v>
      </c>
      <c r="F74" s="38">
        <f t="shared" si="1"/>
        <v>14400</v>
      </c>
    </row>
    <row r="75" spans="1:6" ht="51.6" x14ac:dyDescent="0.25">
      <c r="A75" s="39" t="s">
        <v>142</v>
      </c>
      <c r="B75" s="35" t="s">
        <v>31</v>
      </c>
      <c r="C75" s="36" t="s">
        <v>143</v>
      </c>
      <c r="D75" s="37">
        <v>57600</v>
      </c>
      <c r="E75" s="37">
        <v>43200</v>
      </c>
      <c r="F75" s="38">
        <f t="shared" si="1"/>
        <v>14400</v>
      </c>
    </row>
    <row r="76" spans="1:6" ht="51.6" x14ac:dyDescent="0.25">
      <c r="A76" s="39" t="s">
        <v>142</v>
      </c>
      <c r="B76" s="35" t="s">
        <v>31</v>
      </c>
      <c r="C76" s="36" t="s">
        <v>144</v>
      </c>
      <c r="D76" s="37">
        <v>57600</v>
      </c>
      <c r="E76" s="37">
        <v>43200</v>
      </c>
      <c r="F76" s="38">
        <f t="shared" si="1"/>
        <v>14400</v>
      </c>
    </row>
    <row r="77" spans="1:6" ht="31.2" x14ac:dyDescent="0.25">
      <c r="A77" s="34" t="s">
        <v>145</v>
      </c>
      <c r="B77" s="35" t="s">
        <v>31</v>
      </c>
      <c r="C77" s="36" t="s">
        <v>146</v>
      </c>
      <c r="D77" s="37">
        <v>31771076.219999999</v>
      </c>
      <c r="E77" s="37">
        <v>26988944.75</v>
      </c>
      <c r="F77" s="38">
        <f t="shared" si="1"/>
        <v>4782131.4699999988</v>
      </c>
    </row>
    <row r="78" spans="1:6" ht="51.6" x14ac:dyDescent="0.25">
      <c r="A78" s="34" t="s">
        <v>147</v>
      </c>
      <c r="B78" s="35" t="s">
        <v>31</v>
      </c>
      <c r="C78" s="36" t="s">
        <v>148</v>
      </c>
      <c r="D78" s="37">
        <v>3902323.12</v>
      </c>
      <c r="E78" s="37">
        <v>4539530.5599999996</v>
      </c>
      <c r="F78" s="38" t="str">
        <f t="shared" si="1"/>
        <v>-</v>
      </c>
    </row>
    <row r="79" spans="1:6" ht="41.4" x14ac:dyDescent="0.25">
      <c r="A79" s="34" t="s">
        <v>149</v>
      </c>
      <c r="B79" s="35" t="s">
        <v>31</v>
      </c>
      <c r="C79" s="36" t="s">
        <v>150</v>
      </c>
      <c r="D79" s="37">
        <v>3902323.12</v>
      </c>
      <c r="E79" s="37">
        <v>4539530.5599999996</v>
      </c>
      <c r="F79" s="38" t="str">
        <f t="shared" si="1"/>
        <v>-</v>
      </c>
    </row>
    <row r="80" spans="1:6" ht="61.8" x14ac:dyDescent="0.25">
      <c r="A80" s="39" t="s">
        <v>151</v>
      </c>
      <c r="B80" s="35" t="s">
        <v>31</v>
      </c>
      <c r="C80" s="36" t="s">
        <v>152</v>
      </c>
      <c r="D80" s="37">
        <v>24211998.809999999</v>
      </c>
      <c r="E80" s="37">
        <v>19475830.260000002</v>
      </c>
      <c r="F80" s="38">
        <f t="shared" si="1"/>
        <v>4736168.549999997</v>
      </c>
    </row>
    <row r="81" spans="1:6" ht="51.6" x14ac:dyDescent="0.25">
      <c r="A81" s="34" t="s">
        <v>153</v>
      </c>
      <c r="B81" s="35" t="s">
        <v>31</v>
      </c>
      <c r="C81" s="36" t="s">
        <v>154</v>
      </c>
      <c r="D81" s="37">
        <v>9100000</v>
      </c>
      <c r="E81" s="37">
        <v>6734894.25</v>
      </c>
      <c r="F81" s="38">
        <f t="shared" si="1"/>
        <v>2365105.75</v>
      </c>
    </row>
    <row r="82" spans="1:6" ht="61.8" x14ac:dyDescent="0.25">
      <c r="A82" s="39" t="s">
        <v>155</v>
      </c>
      <c r="B82" s="35" t="s">
        <v>31</v>
      </c>
      <c r="C82" s="36" t="s">
        <v>156</v>
      </c>
      <c r="D82" s="37">
        <v>9100000</v>
      </c>
      <c r="E82" s="37">
        <v>6734894.25</v>
      </c>
      <c r="F82" s="38">
        <f t="shared" si="1"/>
        <v>2365105.75</v>
      </c>
    </row>
    <row r="83" spans="1:6" ht="61.8" x14ac:dyDescent="0.25">
      <c r="A83" s="39" t="s">
        <v>155</v>
      </c>
      <c r="B83" s="35" t="s">
        <v>31</v>
      </c>
      <c r="C83" s="36" t="s">
        <v>157</v>
      </c>
      <c r="D83" s="37">
        <v>8400000</v>
      </c>
      <c r="E83" s="37">
        <v>6248644.9400000004</v>
      </c>
      <c r="F83" s="38">
        <f t="shared" si="1"/>
        <v>2151355.0599999996</v>
      </c>
    </row>
    <row r="84" spans="1:6" ht="51.6" x14ac:dyDescent="0.25">
      <c r="A84" s="39" t="s">
        <v>158</v>
      </c>
      <c r="B84" s="35" t="s">
        <v>31</v>
      </c>
      <c r="C84" s="36" t="s">
        <v>159</v>
      </c>
      <c r="D84" s="37">
        <v>2386000</v>
      </c>
      <c r="E84" s="37">
        <v>1913409.4</v>
      </c>
      <c r="F84" s="38">
        <f t="shared" si="1"/>
        <v>472590.60000000009</v>
      </c>
    </row>
    <row r="85" spans="1:6" ht="51.6" x14ac:dyDescent="0.25">
      <c r="A85" s="34" t="s">
        <v>160</v>
      </c>
      <c r="B85" s="35" t="s">
        <v>31</v>
      </c>
      <c r="C85" s="36" t="s">
        <v>161</v>
      </c>
      <c r="D85" s="37">
        <v>2386000</v>
      </c>
      <c r="E85" s="37">
        <v>1913409.4</v>
      </c>
      <c r="F85" s="38">
        <f t="shared" ref="F85:F116" si="2">IF(OR(D85="-",IF(E85="-",0,E85)&gt;=IF(D85="-",0,D85)),"-",IF(D85="-",0,D85)-IF(E85="-",0,E85))</f>
        <v>472590.60000000009</v>
      </c>
    </row>
    <row r="86" spans="1:6" ht="61.8" x14ac:dyDescent="0.25">
      <c r="A86" s="39" t="s">
        <v>162</v>
      </c>
      <c r="B86" s="35" t="s">
        <v>31</v>
      </c>
      <c r="C86" s="36" t="s">
        <v>163</v>
      </c>
      <c r="D86" s="37">
        <v>75998.81</v>
      </c>
      <c r="E86" s="37">
        <v>52949.38</v>
      </c>
      <c r="F86" s="38">
        <f t="shared" si="2"/>
        <v>23049.43</v>
      </c>
    </row>
    <row r="87" spans="1:6" ht="51.6" x14ac:dyDescent="0.25">
      <c r="A87" s="34" t="s">
        <v>164</v>
      </c>
      <c r="B87" s="35" t="s">
        <v>31</v>
      </c>
      <c r="C87" s="36" t="s">
        <v>165</v>
      </c>
      <c r="D87" s="37">
        <v>75998.81</v>
      </c>
      <c r="E87" s="37">
        <v>52949.38</v>
      </c>
      <c r="F87" s="38">
        <f t="shared" si="2"/>
        <v>23049.43</v>
      </c>
    </row>
    <row r="88" spans="1:6" ht="51.6" x14ac:dyDescent="0.25">
      <c r="A88" s="34" t="s">
        <v>164</v>
      </c>
      <c r="B88" s="35" t="s">
        <v>31</v>
      </c>
      <c r="C88" s="36" t="s">
        <v>166</v>
      </c>
      <c r="D88" s="37">
        <v>75998.81</v>
      </c>
      <c r="E88" s="37">
        <v>52949.38</v>
      </c>
      <c r="F88" s="38">
        <f t="shared" si="2"/>
        <v>23049.43</v>
      </c>
    </row>
    <row r="89" spans="1:6" ht="31.2" x14ac:dyDescent="0.25">
      <c r="A89" s="34" t="s">
        <v>167</v>
      </c>
      <c r="B89" s="35" t="s">
        <v>31</v>
      </c>
      <c r="C89" s="36" t="s">
        <v>168</v>
      </c>
      <c r="D89" s="37">
        <v>12650000</v>
      </c>
      <c r="E89" s="37">
        <v>10774577.23</v>
      </c>
      <c r="F89" s="38">
        <f t="shared" si="2"/>
        <v>1875422.7699999996</v>
      </c>
    </row>
    <row r="90" spans="1:6" ht="21" x14ac:dyDescent="0.25">
      <c r="A90" s="34" t="s">
        <v>169</v>
      </c>
      <c r="B90" s="35" t="s">
        <v>31</v>
      </c>
      <c r="C90" s="36" t="s">
        <v>170</v>
      </c>
      <c r="D90" s="37">
        <v>12650000</v>
      </c>
      <c r="E90" s="37">
        <v>10774577.23</v>
      </c>
      <c r="F90" s="38">
        <f t="shared" si="2"/>
        <v>1875422.7699999996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>
        <v>4.29</v>
      </c>
      <c r="E91" s="37">
        <v>4.29</v>
      </c>
      <c r="F91" s="38" t="str">
        <f t="shared" si="2"/>
        <v>-</v>
      </c>
    </row>
    <row r="92" spans="1:6" ht="31.2" x14ac:dyDescent="0.25">
      <c r="A92" s="34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175</v>
      </c>
      <c r="B93" s="35" t="s">
        <v>31</v>
      </c>
      <c r="C93" s="36" t="s">
        <v>176</v>
      </c>
      <c r="D93" s="37">
        <v>4.29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175</v>
      </c>
      <c r="B94" s="35" t="s">
        <v>31</v>
      </c>
      <c r="C94" s="36" t="s">
        <v>177</v>
      </c>
      <c r="D94" s="37">
        <v>4.29</v>
      </c>
      <c r="E94" s="37">
        <v>4.29</v>
      </c>
      <c r="F94" s="38" t="str">
        <f t="shared" si="2"/>
        <v>-</v>
      </c>
    </row>
    <row r="95" spans="1:6" ht="21" x14ac:dyDescent="0.25">
      <c r="A95" s="34" t="s">
        <v>178</v>
      </c>
      <c r="B95" s="35" t="s">
        <v>31</v>
      </c>
      <c r="C95" s="36" t="s">
        <v>179</v>
      </c>
      <c r="D95" s="37">
        <v>16750</v>
      </c>
      <c r="E95" s="37">
        <v>16750</v>
      </c>
      <c r="F95" s="38" t="str">
        <f t="shared" si="2"/>
        <v>-</v>
      </c>
    </row>
    <row r="96" spans="1:6" ht="31.2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41.4" x14ac:dyDescent="0.25">
      <c r="A97" s="34" t="s">
        <v>182</v>
      </c>
      <c r="B97" s="35" t="s">
        <v>31</v>
      </c>
      <c r="C97" s="36" t="s">
        <v>183</v>
      </c>
      <c r="D97" s="37">
        <v>16750</v>
      </c>
      <c r="E97" s="37">
        <v>16750</v>
      </c>
      <c r="F97" s="38" t="str">
        <f t="shared" si="2"/>
        <v>-</v>
      </c>
    </row>
    <row r="98" spans="1:6" ht="61.8" x14ac:dyDescent="0.25">
      <c r="A98" s="39" t="s">
        <v>184</v>
      </c>
      <c r="B98" s="35" t="s">
        <v>31</v>
      </c>
      <c r="C98" s="36" t="s">
        <v>185</v>
      </c>
      <c r="D98" s="37">
        <v>3640000</v>
      </c>
      <c r="E98" s="37">
        <v>2956829.64</v>
      </c>
      <c r="F98" s="38">
        <f t="shared" si="2"/>
        <v>683170.35999999987</v>
      </c>
    </row>
    <row r="99" spans="1:6" ht="61.8" x14ac:dyDescent="0.25">
      <c r="A99" s="39" t="s">
        <v>186</v>
      </c>
      <c r="B99" s="35" t="s">
        <v>31</v>
      </c>
      <c r="C99" s="36" t="s">
        <v>187</v>
      </c>
      <c r="D99" s="37">
        <v>3640000</v>
      </c>
      <c r="E99" s="37">
        <v>2956829.64</v>
      </c>
      <c r="F99" s="38">
        <f t="shared" si="2"/>
        <v>683170.35999999987</v>
      </c>
    </row>
    <row r="100" spans="1:6" ht="51.6" x14ac:dyDescent="0.25">
      <c r="A100" s="34" t="s">
        <v>188</v>
      </c>
      <c r="B100" s="35" t="s">
        <v>31</v>
      </c>
      <c r="C100" s="36" t="s">
        <v>189</v>
      </c>
      <c r="D100" s="37">
        <v>3640000</v>
      </c>
      <c r="E100" s="37">
        <v>2956829.64</v>
      </c>
      <c r="F100" s="38">
        <f t="shared" si="2"/>
        <v>683170.35999999987</v>
      </c>
    </row>
    <row r="101" spans="1:6" ht="51.6" x14ac:dyDescent="0.25">
      <c r="A101" s="34" t="s">
        <v>188</v>
      </c>
      <c r="B101" s="35" t="s">
        <v>31</v>
      </c>
      <c r="C101" s="36" t="s">
        <v>190</v>
      </c>
      <c r="D101" s="37">
        <v>2640000</v>
      </c>
      <c r="E101" s="37">
        <v>1962386.82</v>
      </c>
      <c r="F101" s="38">
        <f t="shared" si="2"/>
        <v>677613.17999999993</v>
      </c>
    </row>
    <row r="102" spans="1:6" ht="51.6" x14ac:dyDescent="0.25">
      <c r="A102" s="34" t="s">
        <v>188</v>
      </c>
      <c r="B102" s="35" t="s">
        <v>31</v>
      </c>
      <c r="C102" s="36" t="s">
        <v>191</v>
      </c>
      <c r="D102" s="37">
        <v>1000000</v>
      </c>
      <c r="E102" s="37">
        <v>994442.82</v>
      </c>
      <c r="F102" s="38">
        <f t="shared" si="2"/>
        <v>5557.1800000000512</v>
      </c>
    </row>
    <row r="103" spans="1:6" ht="21" x14ac:dyDescent="0.25">
      <c r="A103" s="34" t="s">
        <v>192</v>
      </c>
      <c r="B103" s="35" t="s">
        <v>31</v>
      </c>
      <c r="C103" s="36" t="s">
        <v>193</v>
      </c>
      <c r="D103" s="37">
        <v>195080.67</v>
      </c>
      <c r="E103" s="37">
        <v>238448.98</v>
      </c>
      <c r="F103" s="38" t="str">
        <f t="shared" si="2"/>
        <v>-</v>
      </c>
    </row>
    <row r="104" spans="1:6" ht="13.2" x14ac:dyDescent="0.25">
      <c r="A104" s="34" t="s">
        <v>194</v>
      </c>
      <c r="B104" s="35" t="s">
        <v>31</v>
      </c>
      <c r="C104" s="36" t="s">
        <v>195</v>
      </c>
      <c r="D104" s="37">
        <v>195080.67</v>
      </c>
      <c r="E104" s="37">
        <v>238448.98</v>
      </c>
      <c r="F104" s="38" t="str">
        <f t="shared" si="2"/>
        <v>-</v>
      </c>
    </row>
    <row r="105" spans="1:6" ht="21" x14ac:dyDescent="0.25">
      <c r="A105" s="34" t="s">
        <v>196</v>
      </c>
      <c r="B105" s="35" t="s">
        <v>31</v>
      </c>
      <c r="C105" s="36" t="s">
        <v>197</v>
      </c>
      <c r="D105" s="37">
        <v>59718.28</v>
      </c>
      <c r="E105" s="37">
        <v>48477.25</v>
      </c>
      <c r="F105" s="38">
        <f t="shared" si="2"/>
        <v>11241.029999999999</v>
      </c>
    </row>
    <row r="106" spans="1:6" ht="31.2" x14ac:dyDescent="0.25">
      <c r="A106" s="34" t="s">
        <v>198</v>
      </c>
      <c r="B106" s="35" t="s">
        <v>31</v>
      </c>
      <c r="C106" s="36" t="s">
        <v>199</v>
      </c>
      <c r="D106" s="37">
        <v>59718.28</v>
      </c>
      <c r="E106" s="37">
        <v>48477.25</v>
      </c>
      <c r="F106" s="38">
        <f t="shared" si="2"/>
        <v>11241.029999999999</v>
      </c>
    </row>
    <row r="107" spans="1:6" ht="31.2" x14ac:dyDescent="0.25">
      <c r="A107" s="34" t="s">
        <v>200</v>
      </c>
      <c r="B107" s="35" t="s">
        <v>31</v>
      </c>
      <c r="C107" s="36" t="s">
        <v>201</v>
      </c>
      <c r="D107" s="37">
        <v>5687.5</v>
      </c>
      <c r="E107" s="37">
        <v>2655.48</v>
      </c>
      <c r="F107" s="38">
        <f t="shared" si="2"/>
        <v>3032.02</v>
      </c>
    </row>
    <row r="108" spans="1:6" ht="31.2" x14ac:dyDescent="0.25">
      <c r="A108" s="34" t="s">
        <v>200</v>
      </c>
      <c r="B108" s="35" t="s">
        <v>31</v>
      </c>
      <c r="C108" s="36" t="s">
        <v>202</v>
      </c>
      <c r="D108" s="37">
        <v>54030.78</v>
      </c>
      <c r="E108" s="37">
        <v>45821.77</v>
      </c>
      <c r="F108" s="38">
        <f t="shared" si="2"/>
        <v>8209.010000000002</v>
      </c>
    </row>
    <row r="109" spans="1:6" ht="13.2" x14ac:dyDescent="0.25">
      <c r="A109" s="34" t="s">
        <v>203</v>
      </c>
      <c r="B109" s="35" t="s">
        <v>31</v>
      </c>
      <c r="C109" s="36" t="s">
        <v>204</v>
      </c>
      <c r="D109" s="37">
        <v>135362.39000000001</v>
      </c>
      <c r="E109" s="37">
        <v>189971.73</v>
      </c>
      <c r="F109" s="38" t="str">
        <f t="shared" si="2"/>
        <v>-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135362.39000000001</v>
      </c>
      <c r="E110" s="37">
        <v>189971.73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135362.39000000001</v>
      </c>
      <c r="E111" s="37">
        <v>189971.73</v>
      </c>
      <c r="F111" s="38" t="str">
        <f t="shared" si="2"/>
        <v>-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3738244</v>
      </c>
      <c r="E112" s="37">
        <v>2508626.17</v>
      </c>
      <c r="F112" s="38">
        <f t="shared" si="2"/>
        <v>1229617.83</v>
      </c>
    </row>
    <row r="113" spans="1:6" ht="61.8" x14ac:dyDescent="0.25">
      <c r="A113" s="39" t="s">
        <v>211</v>
      </c>
      <c r="B113" s="35" t="s">
        <v>31</v>
      </c>
      <c r="C113" s="36" t="s">
        <v>212</v>
      </c>
      <c r="D113" s="37">
        <v>3500000</v>
      </c>
      <c r="E113" s="37">
        <v>2348986.66</v>
      </c>
      <c r="F113" s="38">
        <f t="shared" si="2"/>
        <v>1151013.3399999999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2348986.66</v>
      </c>
      <c r="F114" s="38">
        <f t="shared" si="2"/>
        <v>1151013.3399999999</v>
      </c>
    </row>
    <row r="115" spans="1:6" ht="61.8" x14ac:dyDescent="0.25">
      <c r="A115" s="39" t="s">
        <v>215</v>
      </c>
      <c r="B115" s="35" t="s">
        <v>31</v>
      </c>
      <c r="C115" s="36" t="s">
        <v>216</v>
      </c>
      <c r="D115" s="37">
        <v>3500000</v>
      </c>
      <c r="E115" s="37">
        <v>2348986.66</v>
      </c>
      <c r="F115" s="38">
        <f t="shared" si="2"/>
        <v>1151013.3399999999</v>
      </c>
    </row>
    <row r="116" spans="1:6" ht="21" x14ac:dyDescent="0.25">
      <c r="A116" s="34" t="s">
        <v>217</v>
      </c>
      <c r="B116" s="35" t="s">
        <v>31</v>
      </c>
      <c r="C116" s="36" t="s">
        <v>218</v>
      </c>
      <c r="D116" s="37">
        <v>238244</v>
      </c>
      <c r="E116" s="37">
        <v>159639.51</v>
      </c>
      <c r="F116" s="38">
        <f t="shared" si="2"/>
        <v>78604.489999999991</v>
      </c>
    </row>
    <row r="117" spans="1:6" ht="21" x14ac:dyDescent="0.25">
      <c r="A117" s="34" t="s">
        <v>219</v>
      </c>
      <c r="B117" s="35" t="s">
        <v>31</v>
      </c>
      <c r="C117" s="36" t="s">
        <v>220</v>
      </c>
      <c r="D117" s="37">
        <v>200000</v>
      </c>
      <c r="E117" s="37">
        <v>121395.51</v>
      </c>
      <c r="F117" s="38">
        <f t="shared" ref="F117:F148" si="3">IF(OR(D117="-",IF(E117="-",0,E117)&gt;=IF(D117="-",0,D117)),"-",IF(D117="-",0,D117)-IF(E117="-",0,E117))</f>
        <v>78604.490000000005</v>
      </c>
    </row>
    <row r="118" spans="1:6" ht="31.2" x14ac:dyDescent="0.25">
      <c r="A118" s="34" t="s">
        <v>221</v>
      </c>
      <c r="B118" s="35" t="s">
        <v>31</v>
      </c>
      <c r="C118" s="36" t="s">
        <v>222</v>
      </c>
      <c r="D118" s="37">
        <v>200000</v>
      </c>
      <c r="E118" s="37">
        <v>121395.51</v>
      </c>
      <c r="F118" s="38">
        <f t="shared" si="3"/>
        <v>78604.490000000005</v>
      </c>
    </row>
    <row r="119" spans="1:6" ht="31.2" x14ac:dyDescent="0.25">
      <c r="A119" s="34" t="s">
        <v>221</v>
      </c>
      <c r="B119" s="35" t="s">
        <v>31</v>
      </c>
      <c r="C119" s="36" t="s">
        <v>223</v>
      </c>
      <c r="D119" s="37">
        <v>200000</v>
      </c>
      <c r="E119" s="37">
        <v>121395.51</v>
      </c>
      <c r="F119" s="38">
        <f t="shared" si="3"/>
        <v>78604.490000000005</v>
      </c>
    </row>
    <row r="120" spans="1:6" ht="31.2" x14ac:dyDescent="0.25">
      <c r="A120" s="34" t="s">
        <v>224</v>
      </c>
      <c r="B120" s="35" t="s">
        <v>31</v>
      </c>
      <c r="C120" s="36" t="s">
        <v>225</v>
      </c>
      <c r="D120" s="37">
        <v>38244</v>
      </c>
      <c r="E120" s="37">
        <v>38244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38244</v>
      </c>
      <c r="E121" s="37">
        <v>38244</v>
      </c>
      <c r="F121" s="38" t="str">
        <f t="shared" si="3"/>
        <v>-</v>
      </c>
    </row>
    <row r="122" spans="1:6" ht="13.2" x14ac:dyDescent="0.25">
      <c r="A122" s="34" t="s">
        <v>228</v>
      </c>
      <c r="B122" s="35" t="s">
        <v>31</v>
      </c>
      <c r="C122" s="36" t="s">
        <v>229</v>
      </c>
      <c r="D122" s="37">
        <v>316790.89</v>
      </c>
      <c r="E122" s="37">
        <v>196133.38</v>
      </c>
      <c r="F122" s="38">
        <f t="shared" si="3"/>
        <v>120657.51000000001</v>
      </c>
    </row>
    <row r="123" spans="1:6" ht="41.4" x14ac:dyDescent="0.25">
      <c r="A123" s="34" t="s">
        <v>230</v>
      </c>
      <c r="B123" s="35" t="s">
        <v>31</v>
      </c>
      <c r="C123" s="36" t="s">
        <v>231</v>
      </c>
      <c r="D123" s="37">
        <v>16200</v>
      </c>
      <c r="E123" s="37">
        <v>5136.1899999999996</v>
      </c>
      <c r="F123" s="38">
        <f t="shared" si="3"/>
        <v>11063.810000000001</v>
      </c>
    </row>
    <row r="124" spans="1:6" ht="51.6" x14ac:dyDescent="0.25">
      <c r="A124" s="34" t="s">
        <v>232</v>
      </c>
      <c r="B124" s="35" t="s">
        <v>31</v>
      </c>
      <c r="C124" s="36" t="s">
        <v>233</v>
      </c>
      <c r="D124" s="37">
        <v>16200</v>
      </c>
      <c r="E124" s="37">
        <v>5136.1899999999996</v>
      </c>
      <c r="F124" s="38">
        <f t="shared" si="3"/>
        <v>11063.810000000001</v>
      </c>
    </row>
    <row r="125" spans="1:6" ht="31.2" x14ac:dyDescent="0.25">
      <c r="A125" s="34" t="s">
        <v>234</v>
      </c>
      <c r="B125" s="35" t="s">
        <v>31</v>
      </c>
      <c r="C125" s="36" t="s">
        <v>235</v>
      </c>
      <c r="D125" s="37">
        <v>167386.67000000001</v>
      </c>
      <c r="E125" s="37">
        <v>56355</v>
      </c>
      <c r="F125" s="38">
        <f t="shared" si="3"/>
        <v>111031.67000000001</v>
      </c>
    </row>
    <row r="126" spans="1:6" ht="31.2" x14ac:dyDescent="0.25">
      <c r="A126" s="34" t="s">
        <v>236</v>
      </c>
      <c r="B126" s="35" t="s">
        <v>31</v>
      </c>
      <c r="C126" s="36" t="s">
        <v>237</v>
      </c>
      <c r="D126" s="37">
        <v>167386.67000000001</v>
      </c>
      <c r="E126" s="37">
        <v>56355</v>
      </c>
      <c r="F126" s="38">
        <f t="shared" si="3"/>
        <v>111031.67000000001</v>
      </c>
    </row>
    <row r="127" spans="1:6" ht="21" x14ac:dyDescent="0.25">
      <c r="A127" s="34" t="s">
        <v>238</v>
      </c>
      <c r="B127" s="35" t="s">
        <v>31</v>
      </c>
      <c r="C127" s="36" t="s">
        <v>239</v>
      </c>
      <c r="D127" s="37">
        <v>133204.22</v>
      </c>
      <c r="E127" s="37">
        <v>134642.19</v>
      </c>
      <c r="F127" s="38" t="str">
        <f t="shared" si="3"/>
        <v>-</v>
      </c>
    </row>
    <row r="128" spans="1:6" ht="31.2" x14ac:dyDescent="0.25">
      <c r="A128" s="34" t="s">
        <v>240</v>
      </c>
      <c r="B128" s="35" t="s">
        <v>31</v>
      </c>
      <c r="C128" s="36" t="s">
        <v>241</v>
      </c>
      <c r="D128" s="37">
        <v>133204.22</v>
      </c>
      <c r="E128" s="37">
        <v>134642.19</v>
      </c>
      <c r="F128" s="38" t="str">
        <f t="shared" si="3"/>
        <v>-</v>
      </c>
    </row>
    <row r="129" spans="1:6" ht="31.2" x14ac:dyDescent="0.25">
      <c r="A129" s="34" t="s">
        <v>240</v>
      </c>
      <c r="B129" s="35" t="s">
        <v>31</v>
      </c>
      <c r="C129" s="36" t="s">
        <v>242</v>
      </c>
      <c r="D129" s="37">
        <v>133204.22</v>
      </c>
      <c r="E129" s="37">
        <v>130442.19</v>
      </c>
      <c r="F129" s="38">
        <f t="shared" si="3"/>
        <v>2762.0299999999988</v>
      </c>
    </row>
    <row r="130" spans="1:6" ht="51.6" x14ac:dyDescent="0.25">
      <c r="A130" s="34" t="s">
        <v>243</v>
      </c>
      <c r="B130" s="35" t="s">
        <v>31</v>
      </c>
      <c r="C130" s="36" t="s">
        <v>244</v>
      </c>
      <c r="D130" s="37" t="s">
        <v>46</v>
      </c>
      <c r="E130" s="37">
        <v>4200</v>
      </c>
      <c r="F130" s="38" t="str">
        <f t="shared" si="3"/>
        <v>-</v>
      </c>
    </row>
    <row r="131" spans="1:6" ht="51.6" x14ac:dyDescent="0.25">
      <c r="A131" s="34" t="s">
        <v>243</v>
      </c>
      <c r="B131" s="35" t="s">
        <v>31</v>
      </c>
      <c r="C131" s="36" t="s">
        <v>245</v>
      </c>
      <c r="D131" s="37" t="s">
        <v>46</v>
      </c>
      <c r="E131" s="37">
        <v>3700</v>
      </c>
      <c r="F131" s="38" t="str">
        <f t="shared" si="3"/>
        <v>-</v>
      </c>
    </row>
    <row r="132" spans="1:6" ht="51.6" x14ac:dyDescent="0.25">
      <c r="A132" s="34" t="s">
        <v>243</v>
      </c>
      <c r="B132" s="35" t="s">
        <v>31</v>
      </c>
      <c r="C132" s="36" t="s">
        <v>246</v>
      </c>
      <c r="D132" s="37" t="s">
        <v>46</v>
      </c>
      <c r="E132" s="37">
        <v>500</v>
      </c>
      <c r="F132" s="38" t="str">
        <f t="shared" si="3"/>
        <v>-</v>
      </c>
    </row>
    <row r="133" spans="1:6" ht="13.2" x14ac:dyDescent="0.25">
      <c r="A133" s="34" t="s">
        <v>247</v>
      </c>
      <c r="B133" s="35" t="s">
        <v>31</v>
      </c>
      <c r="C133" s="36" t="s">
        <v>248</v>
      </c>
      <c r="D133" s="37">
        <v>96105906</v>
      </c>
      <c r="E133" s="37">
        <v>55896065.350000001</v>
      </c>
      <c r="F133" s="38">
        <f t="shared" si="3"/>
        <v>40209840.649999999</v>
      </c>
    </row>
    <row r="134" spans="1:6" ht="21" x14ac:dyDescent="0.25">
      <c r="A134" s="34" t="s">
        <v>249</v>
      </c>
      <c r="B134" s="35" t="s">
        <v>31</v>
      </c>
      <c r="C134" s="36" t="s">
        <v>250</v>
      </c>
      <c r="D134" s="37">
        <v>96105906</v>
      </c>
      <c r="E134" s="37">
        <v>57919046.850000001</v>
      </c>
      <c r="F134" s="38">
        <f t="shared" si="3"/>
        <v>38186859.149999999</v>
      </c>
    </row>
    <row r="135" spans="1:6" ht="21" x14ac:dyDescent="0.25">
      <c r="A135" s="34" t="s">
        <v>251</v>
      </c>
      <c r="B135" s="35" t="s">
        <v>31</v>
      </c>
      <c r="C135" s="36" t="s">
        <v>252</v>
      </c>
      <c r="D135" s="37">
        <v>20427028</v>
      </c>
      <c r="E135" s="37">
        <v>20699025.199999999</v>
      </c>
      <c r="F135" s="38" t="str">
        <f t="shared" si="3"/>
        <v>-</v>
      </c>
    </row>
    <row r="136" spans="1:6" ht="13.2" x14ac:dyDescent="0.25">
      <c r="A136" s="34" t="s">
        <v>253</v>
      </c>
      <c r="B136" s="35" t="s">
        <v>31</v>
      </c>
      <c r="C136" s="36" t="s">
        <v>254</v>
      </c>
      <c r="D136" s="37">
        <v>20427028</v>
      </c>
      <c r="E136" s="37">
        <v>18384325.199999999</v>
      </c>
      <c r="F136" s="38">
        <f t="shared" si="3"/>
        <v>2042702.8000000007</v>
      </c>
    </row>
    <row r="137" spans="1:6" ht="21" x14ac:dyDescent="0.25">
      <c r="A137" s="34" t="s">
        <v>255</v>
      </c>
      <c r="B137" s="35" t="s">
        <v>31</v>
      </c>
      <c r="C137" s="36" t="s">
        <v>256</v>
      </c>
      <c r="D137" s="37">
        <v>20427028</v>
      </c>
      <c r="E137" s="37">
        <v>18384325.199999999</v>
      </c>
      <c r="F137" s="38">
        <f t="shared" si="3"/>
        <v>2042702.8000000007</v>
      </c>
    </row>
    <row r="138" spans="1:6" ht="21" x14ac:dyDescent="0.25">
      <c r="A138" s="34" t="s">
        <v>257</v>
      </c>
      <c r="B138" s="35" t="s">
        <v>31</v>
      </c>
      <c r="C138" s="36" t="s">
        <v>258</v>
      </c>
      <c r="D138" s="37" t="s">
        <v>46</v>
      </c>
      <c r="E138" s="37">
        <v>2314700</v>
      </c>
      <c r="F138" s="38" t="str">
        <f t="shared" si="3"/>
        <v>-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 t="s">
        <v>46</v>
      </c>
      <c r="E139" s="37">
        <v>2314700</v>
      </c>
      <c r="F139" s="38" t="str">
        <f t="shared" si="3"/>
        <v>-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>
        <v>61972349</v>
      </c>
      <c r="E140" s="37">
        <v>26540505.329999998</v>
      </c>
      <c r="F140" s="38">
        <f t="shared" si="3"/>
        <v>35431843.670000002</v>
      </c>
    </row>
    <row r="141" spans="1:6" ht="31.2" x14ac:dyDescent="0.25">
      <c r="A141" s="34" t="s">
        <v>263</v>
      </c>
      <c r="B141" s="35" t="s">
        <v>31</v>
      </c>
      <c r="C141" s="36" t="s">
        <v>264</v>
      </c>
      <c r="D141" s="37">
        <v>95000</v>
      </c>
      <c r="E141" s="37" t="s">
        <v>46</v>
      </c>
      <c r="F141" s="38">
        <f t="shared" si="3"/>
        <v>95000</v>
      </c>
    </row>
    <row r="142" spans="1:6" ht="31.2" x14ac:dyDescent="0.25">
      <c r="A142" s="34" t="s">
        <v>265</v>
      </c>
      <c r="B142" s="35" t="s">
        <v>31</v>
      </c>
      <c r="C142" s="36" t="s">
        <v>266</v>
      </c>
      <c r="D142" s="37">
        <v>95000</v>
      </c>
      <c r="E142" s="37" t="s">
        <v>46</v>
      </c>
      <c r="F142" s="38">
        <f t="shared" si="3"/>
        <v>95000</v>
      </c>
    </row>
    <row r="143" spans="1:6" ht="61.8" x14ac:dyDescent="0.25">
      <c r="A143" s="39" t="s">
        <v>267</v>
      </c>
      <c r="B143" s="35" t="s">
        <v>31</v>
      </c>
      <c r="C143" s="36" t="s">
        <v>268</v>
      </c>
      <c r="D143" s="37">
        <v>18709879</v>
      </c>
      <c r="E143" s="37">
        <v>3227348.63</v>
      </c>
      <c r="F143" s="38">
        <f t="shared" si="3"/>
        <v>15482530.370000001</v>
      </c>
    </row>
    <row r="144" spans="1:6" ht="61.8" x14ac:dyDescent="0.25">
      <c r="A144" s="39" t="s">
        <v>269</v>
      </c>
      <c r="B144" s="35" t="s">
        <v>31</v>
      </c>
      <c r="C144" s="36" t="s">
        <v>270</v>
      </c>
      <c r="D144" s="37">
        <v>18709879</v>
      </c>
      <c r="E144" s="37">
        <v>3227348.63</v>
      </c>
      <c r="F144" s="38">
        <f t="shared" si="3"/>
        <v>15482530.370000001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659470</v>
      </c>
      <c r="E145" s="37">
        <v>659470</v>
      </c>
      <c r="F145" s="38" t="str">
        <f t="shared" si="3"/>
        <v>-</v>
      </c>
    </row>
    <row r="146" spans="1:6" ht="21" x14ac:dyDescent="0.25">
      <c r="A146" s="34" t="s">
        <v>273</v>
      </c>
      <c r="B146" s="35" t="s">
        <v>31</v>
      </c>
      <c r="C146" s="36" t="s">
        <v>274</v>
      </c>
      <c r="D146" s="37">
        <v>659470</v>
      </c>
      <c r="E146" s="37">
        <v>659470</v>
      </c>
      <c r="F146" s="38" t="str">
        <f t="shared" si="3"/>
        <v>-</v>
      </c>
    </row>
    <row r="147" spans="1:6" ht="21" x14ac:dyDescent="0.25">
      <c r="A147" s="34" t="s">
        <v>275</v>
      </c>
      <c r="B147" s="35" t="s">
        <v>31</v>
      </c>
      <c r="C147" s="36" t="s">
        <v>276</v>
      </c>
      <c r="D147" s="37">
        <v>10000000</v>
      </c>
      <c r="E147" s="37" t="s">
        <v>46</v>
      </c>
      <c r="F147" s="38">
        <f t="shared" si="3"/>
        <v>10000000</v>
      </c>
    </row>
    <row r="148" spans="1:6" ht="21" x14ac:dyDescent="0.25">
      <c r="A148" s="34" t="s">
        <v>277</v>
      </c>
      <c r="B148" s="35" t="s">
        <v>31</v>
      </c>
      <c r="C148" s="36" t="s">
        <v>278</v>
      </c>
      <c r="D148" s="37">
        <v>10000000</v>
      </c>
      <c r="E148" s="37" t="s">
        <v>46</v>
      </c>
      <c r="F148" s="38">
        <f t="shared" si="3"/>
        <v>10000000</v>
      </c>
    </row>
    <row r="149" spans="1:6" ht="13.2" x14ac:dyDescent="0.25">
      <c r="A149" s="34" t="s">
        <v>279</v>
      </c>
      <c r="B149" s="35" t="s">
        <v>31</v>
      </c>
      <c r="C149" s="36" t="s">
        <v>280</v>
      </c>
      <c r="D149" s="37">
        <v>32508000</v>
      </c>
      <c r="E149" s="37">
        <v>22653686.699999999</v>
      </c>
      <c r="F149" s="38">
        <f t="shared" ref="F149:F169" si="4">IF(OR(D149="-",IF(E149="-",0,E149)&gt;=IF(D149="-",0,D149)),"-",IF(D149="-",0,D149)-IF(E149="-",0,E149))</f>
        <v>9854313.3000000007</v>
      </c>
    </row>
    <row r="150" spans="1:6" ht="13.2" x14ac:dyDescent="0.25">
      <c r="A150" s="34" t="s">
        <v>281</v>
      </c>
      <c r="B150" s="35" t="s">
        <v>31</v>
      </c>
      <c r="C150" s="36" t="s">
        <v>282</v>
      </c>
      <c r="D150" s="37">
        <v>32508000</v>
      </c>
      <c r="E150" s="37">
        <v>22653686.699999999</v>
      </c>
      <c r="F150" s="38">
        <f t="shared" si="4"/>
        <v>9854313.3000000007</v>
      </c>
    </row>
    <row r="151" spans="1:6" ht="21" x14ac:dyDescent="0.25">
      <c r="A151" s="34" t="s">
        <v>283</v>
      </c>
      <c r="B151" s="35" t="s">
        <v>31</v>
      </c>
      <c r="C151" s="36" t="s">
        <v>284</v>
      </c>
      <c r="D151" s="37">
        <v>1754922</v>
      </c>
      <c r="E151" s="37">
        <v>2120693.2799999998</v>
      </c>
      <c r="F151" s="38" t="str">
        <f t="shared" si="4"/>
        <v>-</v>
      </c>
    </row>
    <row r="152" spans="1:6" ht="21" x14ac:dyDescent="0.25">
      <c r="A152" s="34" t="s">
        <v>285</v>
      </c>
      <c r="B152" s="35" t="s">
        <v>31</v>
      </c>
      <c r="C152" s="36" t="s">
        <v>286</v>
      </c>
      <c r="D152" s="37">
        <v>641922</v>
      </c>
      <c r="E152" s="37">
        <v>1285943.28</v>
      </c>
      <c r="F152" s="38" t="str">
        <f t="shared" si="4"/>
        <v>-</v>
      </c>
    </row>
    <row r="153" spans="1:6" ht="21" x14ac:dyDescent="0.25">
      <c r="A153" s="34" t="s">
        <v>287</v>
      </c>
      <c r="B153" s="35" t="s">
        <v>31</v>
      </c>
      <c r="C153" s="36" t="s">
        <v>288</v>
      </c>
      <c r="D153" s="37">
        <v>641922</v>
      </c>
      <c r="E153" s="37">
        <v>1285943.28</v>
      </c>
      <c r="F153" s="38" t="str">
        <f t="shared" si="4"/>
        <v>-</v>
      </c>
    </row>
    <row r="154" spans="1:6" ht="31.2" x14ac:dyDescent="0.25">
      <c r="A154" s="34" t="s">
        <v>289</v>
      </c>
      <c r="B154" s="35" t="s">
        <v>31</v>
      </c>
      <c r="C154" s="36" t="s">
        <v>290</v>
      </c>
      <c r="D154" s="37">
        <v>1113000</v>
      </c>
      <c r="E154" s="37">
        <v>834750</v>
      </c>
      <c r="F154" s="38">
        <f t="shared" si="4"/>
        <v>278250</v>
      </c>
    </row>
    <row r="155" spans="1:6" ht="31.2" x14ac:dyDescent="0.25">
      <c r="A155" s="34" t="s">
        <v>291</v>
      </c>
      <c r="B155" s="35" t="s">
        <v>31</v>
      </c>
      <c r="C155" s="36" t="s">
        <v>292</v>
      </c>
      <c r="D155" s="37">
        <v>1113000</v>
      </c>
      <c r="E155" s="37">
        <v>834750</v>
      </c>
      <c r="F155" s="38">
        <f t="shared" si="4"/>
        <v>278250</v>
      </c>
    </row>
    <row r="156" spans="1:6" ht="13.2" x14ac:dyDescent="0.25">
      <c r="A156" s="34" t="s">
        <v>293</v>
      </c>
      <c r="B156" s="35" t="s">
        <v>31</v>
      </c>
      <c r="C156" s="36" t="s">
        <v>294</v>
      </c>
      <c r="D156" s="37">
        <v>11951607</v>
      </c>
      <c r="E156" s="37">
        <v>8558823.0399999991</v>
      </c>
      <c r="F156" s="38">
        <f t="shared" si="4"/>
        <v>3392783.9600000009</v>
      </c>
    </row>
    <row r="157" spans="1:6" ht="21" x14ac:dyDescent="0.25">
      <c r="A157" s="34" t="s">
        <v>295</v>
      </c>
      <c r="B157" s="35" t="s">
        <v>31</v>
      </c>
      <c r="C157" s="36" t="s">
        <v>296</v>
      </c>
      <c r="D157" s="37">
        <v>11951607</v>
      </c>
      <c r="E157" s="37">
        <v>8558823.0399999991</v>
      </c>
      <c r="F157" s="38">
        <f t="shared" si="4"/>
        <v>3392783.9600000009</v>
      </c>
    </row>
    <row r="158" spans="1:6" ht="21" x14ac:dyDescent="0.25">
      <c r="A158" s="34" t="s">
        <v>297</v>
      </c>
      <c r="B158" s="35" t="s">
        <v>31</v>
      </c>
      <c r="C158" s="36" t="s">
        <v>298</v>
      </c>
      <c r="D158" s="37">
        <v>11951607</v>
      </c>
      <c r="E158" s="37">
        <v>8558823.0399999991</v>
      </c>
      <c r="F158" s="38">
        <f t="shared" si="4"/>
        <v>3392783.9600000009</v>
      </c>
    </row>
    <row r="159" spans="1:6" ht="61.8" x14ac:dyDescent="0.25">
      <c r="A159" s="39" t="s">
        <v>299</v>
      </c>
      <c r="B159" s="35" t="s">
        <v>31</v>
      </c>
      <c r="C159" s="36" t="s">
        <v>300</v>
      </c>
      <c r="D159" s="37" t="s">
        <v>46</v>
      </c>
      <c r="E159" s="37">
        <v>366810</v>
      </c>
      <c r="F159" s="38" t="str">
        <f t="shared" si="4"/>
        <v>-</v>
      </c>
    </row>
    <row r="160" spans="1:6" ht="41.4" x14ac:dyDescent="0.25">
      <c r="A160" s="34" t="s">
        <v>301</v>
      </c>
      <c r="B160" s="35" t="s">
        <v>31</v>
      </c>
      <c r="C160" s="36" t="s">
        <v>302</v>
      </c>
      <c r="D160" s="37">
        <v>99000</v>
      </c>
      <c r="E160" s="37" t="s">
        <v>46</v>
      </c>
      <c r="F160" s="38">
        <f t="shared" si="4"/>
        <v>99000</v>
      </c>
    </row>
    <row r="161" spans="1:6" ht="51.6" x14ac:dyDescent="0.25">
      <c r="A161" s="34" t="s">
        <v>303</v>
      </c>
      <c r="B161" s="35" t="s">
        <v>31</v>
      </c>
      <c r="C161" s="36" t="s">
        <v>304</v>
      </c>
      <c r="D161" s="37">
        <v>3874600</v>
      </c>
      <c r="E161" s="37">
        <v>3097381.04</v>
      </c>
      <c r="F161" s="38">
        <f t="shared" si="4"/>
        <v>777218.96</v>
      </c>
    </row>
    <row r="162" spans="1:6" ht="72" x14ac:dyDescent="0.25">
      <c r="A162" s="39" t="s">
        <v>305</v>
      </c>
      <c r="B162" s="35" t="s">
        <v>31</v>
      </c>
      <c r="C162" s="36" t="s">
        <v>306</v>
      </c>
      <c r="D162" s="37">
        <v>190857</v>
      </c>
      <c r="E162" s="37">
        <v>190857</v>
      </c>
      <c r="F162" s="38" t="str">
        <f t="shared" si="4"/>
        <v>-</v>
      </c>
    </row>
    <row r="163" spans="1:6" ht="51.6" x14ac:dyDescent="0.25">
      <c r="A163" s="34" t="s">
        <v>307</v>
      </c>
      <c r="B163" s="35" t="s">
        <v>31</v>
      </c>
      <c r="C163" s="36" t="s">
        <v>308</v>
      </c>
      <c r="D163" s="37">
        <v>300000</v>
      </c>
      <c r="E163" s="37" t="s">
        <v>46</v>
      </c>
      <c r="F163" s="38">
        <f t="shared" si="4"/>
        <v>300000</v>
      </c>
    </row>
    <row r="164" spans="1:6" ht="41.4" x14ac:dyDescent="0.25">
      <c r="A164" s="34" t="s">
        <v>309</v>
      </c>
      <c r="B164" s="35" t="s">
        <v>31</v>
      </c>
      <c r="C164" s="36" t="s">
        <v>310</v>
      </c>
      <c r="D164" s="37">
        <v>7286900</v>
      </c>
      <c r="E164" s="37">
        <v>4903775</v>
      </c>
      <c r="F164" s="38">
        <f t="shared" si="4"/>
        <v>2383125</v>
      </c>
    </row>
    <row r="165" spans="1:6" ht="51.6" x14ac:dyDescent="0.25">
      <c r="A165" s="34" t="s">
        <v>311</v>
      </c>
      <c r="B165" s="35" t="s">
        <v>31</v>
      </c>
      <c r="C165" s="36" t="s">
        <v>312</v>
      </c>
      <c r="D165" s="37">
        <v>200250</v>
      </c>
      <c r="E165" s="37" t="s">
        <v>46</v>
      </c>
      <c r="F165" s="38">
        <f t="shared" si="4"/>
        <v>200250</v>
      </c>
    </row>
    <row r="166" spans="1:6" ht="31.2" x14ac:dyDescent="0.25">
      <c r="A166" s="34" t="s">
        <v>313</v>
      </c>
      <c r="B166" s="35" t="s">
        <v>31</v>
      </c>
      <c r="C166" s="36" t="s">
        <v>314</v>
      </c>
      <c r="D166" s="37" t="s">
        <v>46</v>
      </c>
      <c r="E166" s="37">
        <v>-2022981.5</v>
      </c>
      <c r="F166" s="38" t="str">
        <f t="shared" si="4"/>
        <v>-</v>
      </c>
    </row>
    <row r="167" spans="1:6" ht="31.2" x14ac:dyDescent="0.25">
      <c r="A167" s="34" t="s">
        <v>315</v>
      </c>
      <c r="B167" s="35" t="s">
        <v>31</v>
      </c>
      <c r="C167" s="36" t="s">
        <v>316</v>
      </c>
      <c r="D167" s="37" t="s">
        <v>46</v>
      </c>
      <c r="E167" s="37">
        <v>-2022981.5</v>
      </c>
      <c r="F167" s="38" t="str">
        <f t="shared" si="4"/>
        <v>-</v>
      </c>
    </row>
    <row r="168" spans="1:6" ht="41.4" x14ac:dyDescent="0.25">
      <c r="A168" s="34" t="s">
        <v>317</v>
      </c>
      <c r="B168" s="35" t="s">
        <v>31</v>
      </c>
      <c r="C168" s="36" t="s">
        <v>318</v>
      </c>
      <c r="D168" s="37" t="s">
        <v>46</v>
      </c>
      <c r="E168" s="37">
        <v>-679.84</v>
      </c>
      <c r="F168" s="38" t="str">
        <f t="shared" si="4"/>
        <v>-</v>
      </c>
    </row>
    <row r="169" spans="1:6" ht="31.2" x14ac:dyDescent="0.25">
      <c r="A169" s="34" t="s">
        <v>319</v>
      </c>
      <c r="B169" s="35" t="s">
        <v>31</v>
      </c>
      <c r="C169" s="36" t="s">
        <v>320</v>
      </c>
      <c r="D169" s="37" t="s">
        <v>46</v>
      </c>
      <c r="E169" s="37">
        <v>-2022301.66</v>
      </c>
      <c r="F169" s="38" t="str">
        <f t="shared" si="4"/>
        <v>-</v>
      </c>
    </row>
    <row r="170" spans="1:6" ht="12.75" customHeight="1" x14ac:dyDescent="0.25">
      <c r="A170" s="40"/>
      <c r="B170" s="41"/>
      <c r="C170" s="41"/>
      <c r="D170" s="42"/>
      <c r="E170" s="42"/>
      <c r="F17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showGridLines="0" topLeftCell="A3" workbookViewId="0">
      <selection activeCell="C12" sqref="C1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8" t="s">
        <v>321</v>
      </c>
      <c r="B2" s="138"/>
      <c r="C2" s="138"/>
      <c r="D2" s="138"/>
      <c r="E2" s="1"/>
      <c r="F2" s="13" t="s">
        <v>322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5" t="s">
        <v>21</v>
      </c>
      <c r="B4" s="126" t="s">
        <v>22</v>
      </c>
      <c r="C4" s="143" t="s">
        <v>323</v>
      </c>
      <c r="D4" s="129" t="s">
        <v>24</v>
      </c>
      <c r="E4" s="148" t="s">
        <v>25</v>
      </c>
      <c r="F4" s="135" t="s">
        <v>26</v>
      </c>
    </row>
    <row r="5" spans="1:6" ht="5.4" customHeight="1" x14ac:dyDescent="0.25">
      <c r="A5" s="146"/>
      <c r="B5" s="127"/>
      <c r="C5" s="144"/>
      <c r="D5" s="130"/>
      <c r="E5" s="149"/>
      <c r="F5" s="136"/>
    </row>
    <row r="6" spans="1:6" ht="9.6" customHeight="1" x14ac:dyDescent="0.25">
      <c r="A6" s="146"/>
      <c r="B6" s="127"/>
      <c r="C6" s="144"/>
      <c r="D6" s="130"/>
      <c r="E6" s="149"/>
      <c r="F6" s="136"/>
    </row>
    <row r="7" spans="1:6" ht="6" customHeight="1" x14ac:dyDescent="0.25">
      <c r="A7" s="146"/>
      <c r="B7" s="127"/>
      <c r="C7" s="144"/>
      <c r="D7" s="130"/>
      <c r="E7" s="149"/>
      <c r="F7" s="136"/>
    </row>
    <row r="8" spans="1:6" ht="6.6" customHeight="1" x14ac:dyDescent="0.25">
      <c r="A8" s="146"/>
      <c r="B8" s="127"/>
      <c r="C8" s="144"/>
      <c r="D8" s="130"/>
      <c r="E8" s="149"/>
      <c r="F8" s="136"/>
    </row>
    <row r="9" spans="1:6" ht="10.95" customHeight="1" x14ac:dyDescent="0.25">
      <c r="A9" s="146"/>
      <c r="B9" s="127"/>
      <c r="C9" s="144"/>
      <c r="D9" s="130"/>
      <c r="E9" s="149"/>
      <c r="F9" s="136"/>
    </row>
    <row r="10" spans="1:6" ht="4.2" hidden="1" customHeight="1" x14ac:dyDescent="0.25">
      <c r="A10" s="146"/>
      <c r="B10" s="127"/>
      <c r="C10" s="44"/>
      <c r="D10" s="130"/>
      <c r="E10" s="45"/>
      <c r="F10" s="46"/>
    </row>
    <row r="11" spans="1:6" ht="13.2" hidden="1" customHeight="1" x14ac:dyDescent="0.25">
      <c r="A11" s="147"/>
      <c r="B11" s="128"/>
      <c r="C11" s="47"/>
      <c r="D11" s="13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60" t="s">
        <v>324</v>
      </c>
      <c r="B13" s="61" t="s">
        <v>325</v>
      </c>
      <c r="C13" s="62" t="s">
        <v>326</v>
      </c>
      <c r="D13" s="63">
        <v>234365029.75999999</v>
      </c>
      <c r="E13" s="64">
        <v>118388225.39</v>
      </c>
      <c r="F13" s="65">
        <f>IF(OR(D13="-",IF(E13="-",0,E13)&gt;=IF(D13="-",0,D13)),"-",IF(D13="-",0,D13)-IF(E13="-",0,E13))</f>
        <v>115976804.36999999</v>
      </c>
    </row>
    <row r="14" spans="1:6" ht="13.2" x14ac:dyDescent="0.25">
      <c r="A14" s="66" t="s">
        <v>33</v>
      </c>
      <c r="B14" s="67"/>
      <c r="C14" s="68"/>
      <c r="D14" s="69"/>
      <c r="E14" s="70"/>
      <c r="F14" s="71"/>
    </row>
    <row r="15" spans="1:6" ht="13.2" x14ac:dyDescent="0.25">
      <c r="A15" s="60" t="s">
        <v>327</v>
      </c>
      <c r="B15" s="61" t="s">
        <v>325</v>
      </c>
      <c r="C15" s="62" t="s">
        <v>328</v>
      </c>
      <c r="D15" s="63">
        <v>234365029.75999999</v>
      </c>
      <c r="E15" s="64">
        <v>118388225.39</v>
      </c>
      <c r="F15" s="65">
        <f t="shared" ref="F15:F46" si="0">IF(OR(D15="-",IF(E15="-",0,E15)&gt;=IF(D15="-",0,D15)),"-",IF(D15="-",0,D15)-IF(E15="-",0,E15))</f>
        <v>115976804.36999999</v>
      </c>
    </row>
    <row r="16" spans="1:6" ht="21" x14ac:dyDescent="0.25">
      <c r="A16" s="60" t="s">
        <v>14</v>
      </c>
      <c r="B16" s="61" t="s">
        <v>325</v>
      </c>
      <c r="C16" s="62" t="s">
        <v>329</v>
      </c>
      <c r="D16" s="63">
        <v>233723984.75999999</v>
      </c>
      <c r="E16" s="64">
        <v>117950241.64</v>
      </c>
      <c r="F16" s="65">
        <f t="shared" si="0"/>
        <v>115773743.11999999</v>
      </c>
    </row>
    <row r="17" spans="1:6" ht="13.2" x14ac:dyDescent="0.25">
      <c r="A17" s="60" t="s">
        <v>330</v>
      </c>
      <c r="B17" s="61" t="s">
        <v>325</v>
      </c>
      <c r="C17" s="62" t="s">
        <v>331</v>
      </c>
      <c r="D17" s="63">
        <v>43448293.119999997</v>
      </c>
      <c r="E17" s="64">
        <v>27028904.120000001</v>
      </c>
      <c r="F17" s="65">
        <f t="shared" si="0"/>
        <v>16419388.999999996</v>
      </c>
    </row>
    <row r="18" spans="1:6" ht="31.2" x14ac:dyDescent="0.25">
      <c r="A18" s="60" t="s">
        <v>332</v>
      </c>
      <c r="B18" s="61" t="s">
        <v>325</v>
      </c>
      <c r="C18" s="62" t="s">
        <v>333</v>
      </c>
      <c r="D18" s="63">
        <v>26811697.719999999</v>
      </c>
      <c r="E18" s="64">
        <v>17007467.670000002</v>
      </c>
      <c r="F18" s="65">
        <f t="shared" si="0"/>
        <v>9804230.049999997</v>
      </c>
    </row>
    <row r="19" spans="1:6" ht="13.2" x14ac:dyDescent="0.25">
      <c r="A19" s="60" t="s">
        <v>334</v>
      </c>
      <c r="B19" s="61" t="s">
        <v>325</v>
      </c>
      <c r="C19" s="62" t="s">
        <v>335</v>
      </c>
      <c r="D19" s="63">
        <v>1814169.09</v>
      </c>
      <c r="E19" s="64">
        <v>1297806.07</v>
      </c>
      <c r="F19" s="65">
        <f t="shared" si="0"/>
        <v>516363.02</v>
      </c>
    </row>
    <row r="20" spans="1:6" ht="13.2" x14ac:dyDescent="0.25">
      <c r="A20" s="60" t="s">
        <v>336</v>
      </c>
      <c r="B20" s="61" t="s">
        <v>325</v>
      </c>
      <c r="C20" s="62" t="s">
        <v>337</v>
      </c>
      <c r="D20" s="63">
        <v>21091</v>
      </c>
      <c r="E20" s="64">
        <v>21091</v>
      </c>
      <c r="F20" s="65" t="str">
        <f t="shared" si="0"/>
        <v>-</v>
      </c>
    </row>
    <row r="21" spans="1:6" ht="31.2" x14ac:dyDescent="0.25">
      <c r="A21" s="60" t="s">
        <v>338</v>
      </c>
      <c r="B21" s="61" t="s">
        <v>325</v>
      </c>
      <c r="C21" s="62" t="s">
        <v>339</v>
      </c>
      <c r="D21" s="63">
        <v>6369.48</v>
      </c>
      <c r="E21" s="64">
        <v>6369.48</v>
      </c>
      <c r="F21" s="65" t="str">
        <f t="shared" si="0"/>
        <v>-</v>
      </c>
    </row>
    <row r="22" spans="1:6" ht="13.2" x14ac:dyDescent="0.25">
      <c r="A22" s="60" t="s">
        <v>336</v>
      </c>
      <c r="B22" s="61" t="s">
        <v>325</v>
      </c>
      <c r="C22" s="62" t="s">
        <v>340</v>
      </c>
      <c r="D22" s="63">
        <v>1336797.8</v>
      </c>
      <c r="E22" s="64">
        <v>971190.44</v>
      </c>
      <c r="F22" s="65">
        <f t="shared" si="0"/>
        <v>365607.3600000001</v>
      </c>
    </row>
    <row r="23" spans="1:6" ht="21" x14ac:dyDescent="0.25">
      <c r="A23" s="60" t="s">
        <v>341</v>
      </c>
      <c r="B23" s="61" t="s">
        <v>325</v>
      </c>
      <c r="C23" s="62" t="s">
        <v>342</v>
      </c>
      <c r="D23" s="63">
        <v>50000</v>
      </c>
      <c r="E23" s="64">
        <v>10638.8</v>
      </c>
      <c r="F23" s="65">
        <f t="shared" si="0"/>
        <v>39361.199999999997</v>
      </c>
    </row>
    <row r="24" spans="1:6" ht="31.2" x14ac:dyDescent="0.25">
      <c r="A24" s="60" t="s">
        <v>338</v>
      </c>
      <c r="B24" s="61" t="s">
        <v>325</v>
      </c>
      <c r="C24" s="62" t="s">
        <v>343</v>
      </c>
      <c r="D24" s="63">
        <v>399910.81</v>
      </c>
      <c r="E24" s="64">
        <v>288516.34999999998</v>
      </c>
      <c r="F24" s="65">
        <f t="shared" si="0"/>
        <v>111394.46000000002</v>
      </c>
    </row>
    <row r="25" spans="1:6" ht="13.2" x14ac:dyDescent="0.25">
      <c r="A25" s="60" t="s">
        <v>344</v>
      </c>
      <c r="B25" s="61" t="s">
        <v>325</v>
      </c>
      <c r="C25" s="62" t="s">
        <v>345</v>
      </c>
      <c r="D25" s="63">
        <v>24997528.629999999</v>
      </c>
      <c r="E25" s="64">
        <v>15709661.6</v>
      </c>
      <c r="F25" s="65">
        <f t="shared" si="0"/>
        <v>9287867.0299999993</v>
      </c>
    </row>
    <row r="26" spans="1:6" ht="13.2" x14ac:dyDescent="0.25">
      <c r="A26" s="60" t="s">
        <v>336</v>
      </c>
      <c r="B26" s="61" t="s">
        <v>325</v>
      </c>
      <c r="C26" s="62" t="s">
        <v>346</v>
      </c>
      <c r="D26" s="63">
        <v>224339</v>
      </c>
      <c r="E26" s="64">
        <v>224339</v>
      </c>
      <c r="F26" s="65" t="str">
        <f t="shared" si="0"/>
        <v>-</v>
      </c>
    </row>
    <row r="27" spans="1:6" ht="31.2" x14ac:dyDescent="0.25">
      <c r="A27" s="60" t="s">
        <v>338</v>
      </c>
      <c r="B27" s="61" t="s">
        <v>325</v>
      </c>
      <c r="C27" s="62" t="s">
        <v>347</v>
      </c>
      <c r="D27" s="63">
        <v>67750.52</v>
      </c>
      <c r="E27" s="64">
        <v>67750.52</v>
      </c>
      <c r="F27" s="65" t="str">
        <f t="shared" si="0"/>
        <v>-</v>
      </c>
    </row>
    <row r="28" spans="1:6" ht="13.2" x14ac:dyDescent="0.25">
      <c r="A28" s="60" t="s">
        <v>336</v>
      </c>
      <c r="B28" s="61" t="s">
        <v>325</v>
      </c>
      <c r="C28" s="62" t="s">
        <v>348</v>
      </c>
      <c r="D28" s="63">
        <v>18054948</v>
      </c>
      <c r="E28" s="64">
        <v>11550076.34</v>
      </c>
      <c r="F28" s="65">
        <f t="shared" si="0"/>
        <v>6504871.6600000001</v>
      </c>
    </row>
    <row r="29" spans="1:6" ht="21" x14ac:dyDescent="0.25">
      <c r="A29" s="60" t="s">
        <v>341</v>
      </c>
      <c r="B29" s="61" t="s">
        <v>325</v>
      </c>
      <c r="C29" s="62" t="s">
        <v>349</v>
      </c>
      <c r="D29" s="63">
        <v>173200</v>
      </c>
      <c r="E29" s="64">
        <v>18390</v>
      </c>
      <c r="F29" s="65">
        <f t="shared" si="0"/>
        <v>154810</v>
      </c>
    </row>
    <row r="30" spans="1:6" ht="31.2" x14ac:dyDescent="0.25">
      <c r="A30" s="60" t="s">
        <v>338</v>
      </c>
      <c r="B30" s="61" t="s">
        <v>325</v>
      </c>
      <c r="C30" s="62" t="s">
        <v>350</v>
      </c>
      <c r="D30" s="63">
        <v>5421652</v>
      </c>
      <c r="E30" s="64">
        <v>3386645.05</v>
      </c>
      <c r="F30" s="65">
        <f t="shared" si="0"/>
        <v>2035006.9500000002</v>
      </c>
    </row>
    <row r="31" spans="1:6" ht="21" x14ac:dyDescent="0.25">
      <c r="A31" s="60" t="s">
        <v>351</v>
      </c>
      <c r="B31" s="61" t="s">
        <v>325</v>
      </c>
      <c r="C31" s="62" t="s">
        <v>352</v>
      </c>
      <c r="D31" s="63">
        <v>313100</v>
      </c>
      <c r="E31" s="64">
        <v>130835</v>
      </c>
      <c r="F31" s="65">
        <f t="shared" si="0"/>
        <v>182265</v>
      </c>
    </row>
    <row r="32" spans="1:6" ht="13.2" x14ac:dyDescent="0.25">
      <c r="A32" s="60" t="s">
        <v>353</v>
      </c>
      <c r="B32" s="61" t="s">
        <v>325</v>
      </c>
      <c r="C32" s="62" t="s">
        <v>354</v>
      </c>
      <c r="D32" s="63">
        <v>422110.11</v>
      </c>
      <c r="E32" s="64">
        <v>106303.94</v>
      </c>
      <c r="F32" s="65">
        <f t="shared" si="0"/>
        <v>315806.17</v>
      </c>
    </row>
    <row r="33" spans="1:6" ht="13.2" x14ac:dyDescent="0.25">
      <c r="A33" s="60" t="s">
        <v>355</v>
      </c>
      <c r="B33" s="61" t="s">
        <v>325</v>
      </c>
      <c r="C33" s="62" t="s">
        <v>356</v>
      </c>
      <c r="D33" s="63">
        <v>20000</v>
      </c>
      <c r="E33" s="64" t="s">
        <v>46</v>
      </c>
      <c r="F33" s="65">
        <f t="shared" si="0"/>
        <v>20000</v>
      </c>
    </row>
    <row r="34" spans="1:6" ht="13.2" x14ac:dyDescent="0.25">
      <c r="A34" s="60" t="s">
        <v>293</v>
      </c>
      <c r="B34" s="61" t="s">
        <v>325</v>
      </c>
      <c r="C34" s="62" t="s">
        <v>357</v>
      </c>
      <c r="D34" s="63">
        <v>300429</v>
      </c>
      <c r="E34" s="64">
        <v>225321.75</v>
      </c>
      <c r="F34" s="65">
        <f t="shared" si="0"/>
        <v>75107.25</v>
      </c>
    </row>
    <row r="35" spans="1:6" ht="13.2" x14ac:dyDescent="0.25">
      <c r="A35" s="60" t="s">
        <v>358</v>
      </c>
      <c r="B35" s="61" t="s">
        <v>325</v>
      </c>
      <c r="C35" s="62" t="s">
        <v>359</v>
      </c>
      <c r="D35" s="63">
        <v>1400000</v>
      </c>
      <c r="E35" s="64">
        <v>1400000</v>
      </c>
      <c r="F35" s="65" t="str">
        <f t="shared" si="0"/>
        <v>-</v>
      </c>
    </row>
    <row r="36" spans="1:6" ht="21" x14ac:dyDescent="0.25">
      <c r="A36" s="60" t="s">
        <v>360</v>
      </c>
      <c r="B36" s="61" t="s">
        <v>325</v>
      </c>
      <c r="C36" s="62" t="s">
        <v>361</v>
      </c>
      <c r="D36" s="63">
        <v>1400000</v>
      </c>
      <c r="E36" s="64">
        <v>1400000</v>
      </c>
      <c r="F36" s="65" t="str">
        <f t="shared" si="0"/>
        <v>-</v>
      </c>
    </row>
    <row r="37" spans="1:6" ht="13.2" x14ac:dyDescent="0.25">
      <c r="A37" s="60" t="s">
        <v>362</v>
      </c>
      <c r="B37" s="61" t="s">
        <v>325</v>
      </c>
      <c r="C37" s="62" t="s">
        <v>363</v>
      </c>
      <c r="D37" s="63">
        <v>1400000</v>
      </c>
      <c r="E37" s="64">
        <v>1400000</v>
      </c>
      <c r="F37" s="65" t="str">
        <f t="shared" si="0"/>
        <v>-</v>
      </c>
    </row>
    <row r="38" spans="1:6" ht="13.2" x14ac:dyDescent="0.25">
      <c r="A38" s="60" t="s">
        <v>364</v>
      </c>
      <c r="B38" s="61" t="s">
        <v>325</v>
      </c>
      <c r="C38" s="62" t="s">
        <v>365</v>
      </c>
      <c r="D38" s="63">
        <v>875000</v>
      </c>
      <c r="E38" s="64" t="s">
        <v>46</v>
      </c>
      <c r="F38" s="65">
        <f t="shared" si="0"/>
        <v>875000</v>
      </c>
    </row>
    <row r="39" spans="1:6" ht="21" x14ac:dyDescent="0.25">
      <c r="A39" s="60" t="s">
        <v>360</v>
      </c>
      <c r="B39" s="61" t="s">
        <v>325</v>
      </c>
      <c r="C39" s="62" t="s">
        <v>366</v>
      </c>
      <c r="D39" s="63">
        <v>875000</v>
      </c>
      <c r="E39" s="64" t="s">
        <v>46</v>
      </c>
      <c r="F39" s="65">
        <f t="shared" si="0"/>
        <v>875000</v>
      </c>
    </row>
    <row r="40" spans="1:6" ht="13.2" x14ac:dyDescent="0.25">
      <c r="A40" s="60" t="s">
        <v>367</v>
      </c>
      <c r="B40" s="61" t="s">
        <v>325</v>
      </c>
      <c r="C40" s="62" t="s">
        <v>368</v>
      </c>
      <c r="D40" s="63">
        <v>875000</v>
      </c>
      <c r="E40" s="64" t="s">
        <v>46</v>
      </c>
      <c r="F40" s="65">
        <f t="shared" si="0"/>
        <v>875000</v>
      </c>
    </row>
    <row r="41" spans="1:6" ht="13.2" x14ac:dyDescent="0.25">
      <c r="A41" s="60" t="s">
        <v>369</v>
      </c>
      <c r="B41" s="61" t="s">
        <v>325</v>
      </c>
      <c r="C41" s="62" t="s">
        <v>370</v>
      </c>
      <c r="D41" s="63">
        <v>14361595.4</v>
      </c>
      <c r="E41" s="64">
        <v>8621436.4499999993</v>
      </c>
      <c r="F41" s="65">
        <f t="shared" si="0"/>
        <v>5740158.9500000011</v>
      </c>
    </row>
    <row r="42" spans="1:6" ht="13.2" x14ac:dyDescent="0.25">
      <c r="A42" s="60" t="s">
        <v>344</v>
      </c>
      <c r="B42" s="61" t="s">
        <v>325</v>
      </c>
      <c r="C42" s="62" t="s">
        <v>371</v>
      </c>
      <c r="D42" s="63">
        <v>47260</v>
      </c>
      <c r="E42" s="64">
        <v>47260</v>
      </c>
      <c r="F42" s="65" t="str">
        <f t="shared" si="0"/>
        <v>-</v>
      </c>
    </row>
    <row r="43" spans="1:6" ht="13.2" x14ac:dyDescent="0.25">
      <c r="A43" s="60" t="s">
        <v>336</v>
      </c>
      <c r="B43" s="61" t="s">
        <v>325</v>
      </c>
      <c r="C43" s="62" t="s">
        <v>372</v>
      </c>
      <c r="D43" s="63">
        <v>36298</v>
      </c>
      <c r="E43" s="64">
        <v>36298</v>
      </c>
      <c r="F43" s="65" t="str">
        <f t="shared" si="0"/>
        <v>-</v>
      </c>
    </row>
    <row r="44" spans="1:6" ht="31.2" x14ac:dyDescent="0.25">
      <c r="A44" s="60" t="s">
        <v>338</v>
      </c>
      <c r="B44" s="61" t="s">
        <v>325</v>
      </c>
      <c r="C44" s="62" t="s">
        <v>373</v>
      </c>
      <c r="D44" s="63">
        <v>10962</v>
      </c>
      <c r="E44" s="64">
        <v>10962</v>
      </c>
      <c r="F44" s="65" t="str">
        <f t="shared" si="0"/>
        <v>-</v>
      </c>
    </row>
    <row r="45" spans="1:6" ht="21" x14ac:dyDescent="0.25">
      <c r="A45" s="60" t="s">
        <v>360</v>
      </c>
      <c r="B45" s="61" t="s">
        <v>325</v>
      </c>
      <c r="C45" s="62" t="s">
        <v>374</v>
      </c>
      <c r="D45" s="63">
        <v>9071974.0099999998</v>
      </c>
      <c r="E45" s="64">
        <v>5792754.7199999997</v>
      </c>
      <c r="F45" s="65">
        <f t="shared" si="0"/>
        <v>3279219.29</v>
      </c>
    </row>
    <row r="46" spans="1:6" ht="13.2" x14ac:dyDescent="0.25">
      <c r="A46" s="60" t="s">
        <v>353</v>
      </c>
      <c r="B46" s="61" t="s">
        <v>325</v>
      </c>
      <c r="C46" s="62" t="s">
        <v>375</v>
      </c>
      <c r="D46" s="63">
        <v>10560</v>
      </c>
      <c r="E46" s="64">
        <v>5280</v>
      </c>
      <c r="F46" s="65">
        <f t="shared" si="0"/>
        <v>5280</v>
      </c>
    </row>
    <row r="47" spans="1:6" ht="13.2" x14ac:dyDescent="0.25">
      <c r="A47" s="60" t="s">
        <v>376</v>
      </c>
      <c r="B47" s="61" t="s">
        <v>325</v>
      </c>
      <c r="C47" s="62" t="s">
        <v>377</v>
      </c>
      <c r="D47" s="63">
        <v>2569497</v>
      </c>
      <c r="E47" s="64">
        <v>1715259.18</v>
      </c>
      <c r="F47" s="65">
        <f t="shared" ref="F47:F78" si="1">IF(OR(D47="-",IF(E47="-",0,E47)&gt;=IF(D47="-",0,D47)),"-",IF(D47="-",0,D47)-IF(E47="-",0,E47))</f>
        <v>854237.82000000007</v>
      </c>
    </row>
    <row r="48" spans="1:6" ht="21" x14ac:dyDescent="0.25">
      <c r="A48" s="60" t="s">
        <v>378</v>
      </c>
      <c r="B48" s="61" t="s">
        <v>325</v>
      </c>
      <c r="C48" s="62" t="s">
        <v>379</v>
      </c>
      <c r="D48" s="63">
        <v>20000</v>
      </c>
      <c r="E48" s="64">
        <v>5400</v>
      </c>
      <c r="F48" s="65">
        <f t="shared" si="1"/>
        <v>14600</v>
      </c>
    </row>
    <row r="49" spans="1:6" ht="31.2" x14ac:dyDescent="0.25">
      <c r="A49" s="60" t="s">
        <v>380</v>
      </c>
      <c r="B49" s="61" t="s">
        <v>325</v>
      </c>
      <c r="C49" s="62" t="s">
        <v>381</v>
      </c>
      <c r="D49" s="63">
        <v>771844</v>
      </c>
      <c r="E49" s="64">
        <v>490232.77</v>
      </c>
      <c r="F49" s="65">
        <f t="shared" si="1"/>
        <v>281611.23</v>
      </c>
    </row>
    <row r="50" spans="1:6" ht="21" x14ac:dyDescent="0.25">
      <c r="A50" s="60" t="s">
        <v>351</v>
      </c>
      <c r="B50" s="61" t="s">
        <v>325</v>
      </c>
      <c r="C50" s="62" t="s">
        <v>382</v>
      </c>
      <c r="D50" s="63">
        <v>1666197.2</v>
      </c>
      <c r="E50" s="64">
        <v>837253.45</v>
      </c>
      <c r="F50" s="65">
        <f t="shared" si="1"/>
        <v>828943.75</v>
      </c>
    </row>
    <row r="51" spans="1:6" ht="13.2" x14ac:dyDescent="0.25">
      <c r="A51" s="60" t="s">
        <v>353</v>
      </c>
      <c r="B51" s="61" t="s">
        <v>325</v>
      </c>
      <c r="C51" s="62" t="s">
        <v>383</v>
      </c>
      <c r="D51" s="63">
        <v>3338014.11</v>
      </c>
      <c r="E51" s="64">
        <v>2401558.17</v>
      </c>
      <c r="F51" s="65">
        <f t="shared" si="1"/>
        <v>936455.94</v>
      </c>
    </row>
    <row r="52" spans="1:6" ht="13.2" x14ac:dyDescent="0.25">
      <c r="A52" s="60" t="s">
        <v>384</v>
      </c>
      <c r="B52" s="61" t="s">
        <v>325</v>
      </c>
      <c r="C52" s="62" t="s">
        <v>385</v>
      </c>
      <c r="D52" s="63">
        <v>21963</v>
      </c>
      <c r="E52" s="64">
        <v>16155</v>
      </c>
      <c r="F52" s="65">
        <f t="shared" si="1"/>
        <v>5808</v>
      </c>
    </row>
    <row r="53" spans="1:6" ht="13.2" x14ac:dyDescent="0.25">
      <c r="A53" s="60" t="s">
        <v>355</v>
      </c>
      <c r="B53" s="61" t="s">
        <v>325</v>
      </c>
      <c r="C53" s="62" t="s">
        <v>386</v>
      </c>
      <c r="D53" s="63">
        <v>5000</v>
      </c>
      <c r="E53" s="64">
        <v>1050.79</v>
      </c>
      <c r="F53" s="65">
        <f t="shared" si="1"/>
        <v>3949.21</v>
      </c>
    </row>
    <row r="54" spans="1:6" ht="13.2" x14ac:dyDescent="0.25">
      <c r="A54" s="60" t="s">
        <v>353</v>
      </c>
      <c r="B54" s="61" t="s">
        <v>325</v>
      </c>
      <c r="C54" s="62" t="s">
        <v>387</v>
      </c>
      <c r="D54" s="63">
        <v>314.18</v>
      </c>
      <c r="E54" s="64">
        <v>314.18</v>
      </c>
      <c r="F54" s="65" t="str">
        <f t="shared" si="1"/>
        <v>-</v>
      </c>
    </row>
    <row r="55" spans="1:6" ht="13.2" x14ac:dyDescent="0.25">
      <c r="A55" s="60" t="s">
        <v>355</v>
      </c>
      <c r="B55" s="61" t="s">
        <v>325</v>
      </c>
      <c r="C55" s="62" t="s">
        <v>388</v>
      </c>
      <c r="D55" s="63">
        <v>991.92</v>
      </c>
      <c r="E55" s="64">
        <v>991.92</v>
      </c>
      <c r="F55" s="65" t="str">
        <f t="shared" si="1"/>
        <v>-</v>
      </c>
    </row>
    <row r="56" spans="1:6" ht="13.2" x14ac:dyDescent="0.25">
      <c r="A56" s="60" t="s">
        <v>355</v>
      </c>
      <c r="B56" s="61" t="s">
        <v>325</v>
      </c>
      <c r="C56" s="62" t="s">
        <v>389</v>
      </c>
      <c r="D56" s="63">
        <v>67592.600000000006</v>
      </c>
      <c r="E56" s="64">
        <v>67592.600000000006</v>
      </c>
      <c r="F56" s="65" t="str">
        <f t="shared" si="1"/>
        <v>-</v>
      </c>
    </row>
    <row r="57" spans="1:6" ht="21" x14ac:dyDescent="0.25">
      <c r="A57" s="60" t="s">
        <v>390</v>
      </c>
      <c r="B57" s="61" t="s">
        <v>325</v>
      </c>
      <c r="C57" s="62" t="s">
        <v>391</v>
      </c>
      <c r="D57" s="63">
        <v>600000</v>
      </c>
      <c r="E57" s="64">
        <v>251666.66</v>
      </c>
      <c r="F57" s="65">
        <f t="shared" si="1"/>
        <v>348333.33999999997</v>
      </c>
    </row>
    <row r="58" spans="1:6" ht="13.2" x14ac:dyDescent="0.25">
      <c r="A58" s="60" t="s">
        <v>392</v>
      </c>
      <c r="B58" s="61" t="s">
        <v>325</v>
      </c>
      <c r="C58" s="62" t="s">
        <v>393</v>
      </c>
      <c r="D58" s="63">
        <v>2918077.61</v>
      </c>
      <c r="E58" s="64">
        <v>1647726.75</v>
      </c>
      <c r="F58" s="65">
        <f t="shared" si="1"/>
        <v>1270350.8599999999</v>
      </c>
    </row>
    <row r="59" spans="1:6" ht="13.2" x14ac:dyDescent="0.25">
      <c r="A59" s="60" t="s">
        <v>353</v>
      </c>
      <c r="B59" s="61" t="s">
        <v>325</v>
      </c>
      <c r="C59" s="62" t="s">
        <v>394</v>
      </c>
      <c r="D59" s="63">
        <v>2718077.61</v>
      </c>
      <c r="E59" s="64">
        <v>1470157.9</v>
      </c>
      <c r="F59" s="65">
        <f t="shared" si="1"/>
        <v>1247919.71</v>
      </c>
    </row>
    <row r="60" spans="1:6" ht="41.4" x14ac:dyDescent="0.25">
      <c r="A60" s="60" t="s">
        <v>395</v>
      </c>
      <c r="B60" s="61" t="s">
        <v>325</v>
      </c>
      <c r="C60" s="62" t="s">
        <v>396</v>
      </c>
      <c r="D60" s="63">
        <v>200000</v>
      </c>
      <c r="E60" s="64">
        <v>177568.85</v>
      </c>
      <c r="F60" s="65">
        <f t="shared" si="1"/>
        <v>22431.149999999994</v>
      </c>
    </row>
    <row r="61" spans="1:6" ht="21" x14ac:dyDescent="0.25">
      <c r="A61" s="60" t="s">
        <v>397</v>
      </c>
      <c r="B61" s="61" t="s">
        <v>325</v>
      </c>
      <c r="C61" s="62" t="s">
        <v>398</v>
      </c>
      <c r="D61" s="63">
        <v>1433223.78</v>
      </c>
      <c r="E61" s="64">
        <v>477361.78</v>
      </c>
      <c r="F61" s="65">
        <f t="shared" si="1"/>
        <v>955862</v>
      </c>
    </row>
    <row r="62" spans="1:6" ht="13.2" x14ac:dyDescent="0.25">
      <c r="A62" s="60" t="s">
        <v>336</v>
      </c>
      <c r="B62" s="61" t="s">
        <v>325</v>
      </c>
      <c r="C62" s="62" t="s">
        <v>399</v>
      </c>
      <c r="D62" s="63">
        <v>1046881.67</v>
      </c>
      <c r="E62" s="64">
        <v>363255.84</v>
      </c>
      <c r="F62" s="65">
        <f t="shared" si="1"/>
        <v>683625.83000000007</v>
      </c>
    </row>
    <row r="63" spans="1:6" ht="21" x14ac:dyDescent="0.25">
      <c r="A63" s="60" t="s">
        <v>341</v>
      </c>
      <c r="B63" s="61" t="s">
        <v>325</v>
      </c>
      <c r="C63" s="62" t="s">
        <v>400</v>
      </c>
      <c r="D63" s="63">
        <v>1589</v>
      </c>
      <c r="E63" s="64">
        <v>1389</v>
      </c>
      <c r="F63" s="65">
        <f t="shared" si="1"/>
        <v>200</v>
      </c>
    </row>
    <row r="64" spans="1:6" ht="31.2" x14ac:dyDescent="0.25">
      <c r="A64" s="60" t="s">
        <v>338</v>
      </c>
      <c r="B64" s="61" t="s">
        <v>325</v>
      </c>
      <c r="C64" s="62" t="s">
        <v>401</v>
      </c>
      <c r="D64" s="63">
        <v>315060.03000000003</v>
      </c>
      <c r="E64" s="64">
        <v>97686.49</v>
      </c>
      <c r="F64" s="65">
        <f t="shared" si="1"/>
        <v>217373.54000000004</v>
      </c>
    </row>
    <row r="65" spans="1:6" ht="21" x14ac:dyDescent="0.25">
      <c r="A65" s="60" t="s">
        <v>351</v>
      </c>
      <c r="B65" s="61" t="s">
        <v>325</v>
      </c>
      <c r="C65" s="62" t="s">
        <v>402</v>
      </c>
      <c r="D65" s="63">
        <v>56589.08</v>
      </c>
      <c r="E65" s="64">
        <v>8630.4500000000007</v>
      </c>
      <c r="F65" s="65">
        <f t="shared" si="1"/>
        <v>47958.630000000005</v>
      </c>
    </row>
    <row r="66" spans="1:6" ht="13.2" x14ac:dyDescent="0.25">
      <c r="A66" s="60" t="s">
        <v>353</v>
      </c>
      <c r="B66" s="61" t="s">
        <v>325</v>
      </c>
      <c r="C66" s="62" t="s">
        <v>403</v>
      </c>
      <c r="D66" s="63">
        <v>13104</v>
      </c>
      <c r="E66" s="64">
        <v>6400</v>
      </c>
      <c r="F66" s="65">
        <f t="shared" si="1"/>
        <v>6704</v>
      </c>
    </row>
    <row r="67" spans="1:6" ht="21" x14ac:dyDescent="0.25">
      <c r="A67" s="60" t="s">
        <v>404</v>
      </c>
      <c r="B67" s="61" t="s">
        <v>325</v>
      </c>
      <c r="C67" s="62" t="s">
        <v>405</v>
      </c>
      <c r="D67" s="63">
        <v>7800</v>
      </c>
      <c r="E67" s="64">
        <v>7790</v>
      </c>
      <c r="F67" s="65">
        <f t="shared" si="1"/>
        <v>10</v>
      </c>
    </row>
    <row r="68" spans="1:6" ht="13.2" x14ac:dyDescent="0.25">
      <c r="A68" s="60" t="s">
        <v>353</v>
      </c>
      <c r="B68" s="61" t="s">
        <v>325</v>
      </c>
      <c r="C68" s="62" t="s">
        <v>406</v>
      </c>
      <c r="D68" s="63">
        <v>7800</v>
      </c>
      <c r="E68" s="64">
        <v>7790</v>
      </c>
      <c r="F68" s="65">
        <f t="shared" si="1"/>
        <v>10</v>
      </c>
    </row>
    <row r="69" spans="1:6" ht="21" x14ac:dyDescent="0.25">
      <c r="A69" s="60" t="s">
        <v>407</v>
      </c>
      <c r="B69" s="61" t="s">
        <v>325</v>
      </c>
      <c r="C69" s="62" t="s">
        <v>408</v>
      </c>
      <c r="D69" s="63">
        <v>883260</v>
      </c>
      <c r="E69" s="64">
        <v>648543.19999999995</v>
      </c>
      <c r="F69" s="65">
        <f t="shared" si="1"/>
        <v>234716.80000000005</v>
      </c>
    </row>
    <row r="70" spans="1:6" ht="21" x14ac:dyDescent="0.25">
      <c r="A70" s="60" t="s">
        <v>409</v>
      </c>
      <c r="B70" s="61" t="s">
        <v>325</v>
      </c>
      <c r="C70" s="62" t="s">
        <v>410</v>
      </c>
      <c r="D70" s="63">
        <v>225800</v>
      </c>
      <c r="E70" s="64">
        <v>169350</v>
      </c>
      <c r="F70" s="65">
        <f t="shared" si="1"/>
        <v>56450</v>
      </c>
    </row>
    <row r="71" spans="1:6" ht="21" x14ac:dyDescent="0.25">
      <c r="A71" s="60" t="s">
        <v>351</v>
      </c>
      <c r="B71" s="61" t="s">
        <v>325</v>
      </c>
      <c r="C71" s="62" t="s">
        <v>411</v>
      </c>
      <c r="D71" s="63">
        <v>118860</v>
      </c>
      <c r="E71" s="64">
        <v>75243.199999999997</v>
      </c>
      <c r="F71" s="65">
        <f t="shared" si="1"/>
        <v>43616.800000000003</v>
      </c>
    </row>
    <row r="72" spans="1:6" ht="21" x14ac:dyDescent="0.25">
      <c r="A72" s="60" t="s">
        <v>409</v>
      </c>
      <c r="B72" s="61" t="s">
        <v>325</v>
      </c>
      <c r="C72" s="62" t="s">
        <v>412</v>
      </c>
      <c r="D72" s="63">
        <v>538600</v>
      </c>
      <c r="E72" s="64">
        <v>403950</v>
      </c>
      <c r="F72" s="65">
        <f t="shared" si="1"/>
        <v>134650</v>
      </c>
    </row>
    <row r="73" spans="1:6" ht="13.2" x14ac:dyDescent="0.25">
      <c r="A73" s="60" t="s">
        <v>413</v>
      </c>
      <c r="B73" s="61" t="s">
        <v>325</v>
      </c>
      <c r="C73" s="62" t="s">
        <v>414</v>
      </c>
      <c r="D73" s="63">
        <v>1113000</v>
      </c>
      <c r="E73" s="64">
        <v>764837.97</v>
      </c>
      <c r="F73" s="65">
        <f t="shared" si="1"/>
        <v>348162.03</v>
      </c>
    </row>
    <row r="74" spans="1:6" ht="13.2" x14ac:dyDescent="0.25">
      <c r="A74" s="60" t="s">
        <v>415</v>
      </c>
      <c r="B74" s="61" t="s">
        <v>325</v>
      </c>
      <c r="C74" s="62" t="s">
        <v>416</v>
      </c>
      <c r="D74" s="63">
        <v>1113000</v>
      </c>
      <c r="E74" s="64">
        <v>764837.97</v>
      </c>
      <c r="F74" s="65">
        <f t="shared" si="1"/>
        <v>348162.03</v>
      </c>
    </row>
    <row r="75" spans="1:6" ht="21" x14ac:dyDescent="0.25">
      <c r="A75" s="60" t="s">
        <v>417</v>
      </c>
      <c r="B75" s="61" t="s">
        <v>325</v>
      </c>
      <c r="C75" s="62" t="s">
        <v>418</v>
      </c>
      <c r="D75" s="63">
        <v>1113000</v>
      </c>
      <c r="E75" s="64">
        <v>764837.97</v>
      </c>
      <c r="F75" s="65">
        <f t="shared" si="1"/>
        <v>348162.03</v>
      </c>
    </row>
    <row r="76" spans="1:6" ht="13.2" x14ac:dyDescent="0.25">
      <c r="A76" s="60" t="s">
        <v>336</v>
      </c>
      <c r="B76" s="61" t="s">
        <v>325</v>
      </c>
      <c r="C76" s="62" t="s">
        <v>419</v>
      </c>
      <c r="D76" s="63">
        <v>845085</v>
      </c>
      <c r="E76" s="64">
        <v>586850.13</v>
      </c>
      <c r="F76" s="65">
        <f t="shared" si="1"/>
        <v>258234.87</v>
      </c>
    </row>
    <row r="77" spans="1:6" ht="31.2" x14ac:dyDescent="0.25">
      <c r="A77" s="60" t="s">
        <v>338</v>
      </c>
      <c r="B77" s="61" t="s">
        <v>325</v>
      </c>
      <c r="C77" s="62" t="s">
        <v>420</v>
      </c>
      <c r="D77" s="63">
        <v>255215</v>
      </c>
      <c r="E77" s="64">
        <v>171615.17</v>
      </c>
      <c r="F77" s="65">
        <f t="shared" si="1"/>
        <v>83599.829999999987</v>
      </c>
    </row>
    <row r="78" spans="1:6" ht="21" x14ac:dyDescent="0.25">
      <c r="A78" s="60" t="s">
        <v>351</v>
      </c>
      <c r="B78" s="61" t="s">
        <v>325</v>
      </c>
      <c r="C78" s="62" t="s">
        <v>421</v>
      </c>
      <c r="D78" s="63">
        <v>12700</v>
      </c>
      <c r="E78" s="64">
        <v>6372.67</v>
      </c>
      <c r="F78" s="65">
        <f t="shared" si="1"/>
        <v>6327.33</v>
      </c>
    </row>
    <row r="79" spans="1:6" ht="21" x14ac:dyDescent="0.25">
      <c r="A79" s="60" t="s">
        <v>422</v>
      </c>
      <c r="B79" s="61" t="s">
        <v>325</v>
      </c>
      <c r="C79" s="62" t="s">
        <v>423</v>
      </c>
      <c r="D79" s="63">
        <v>2457403</v>
      </c>
      <c r="E79" s="64">
        <v>1398154</v>
      </c>
      <c r="F79" s="65">
        <f t="shared" ref="F79:F110" si="2">IF(OR(D79="-",IF(E79="-",0,E79)&gt;=IF(D79="-",0,D79)),"-",IF(D79="-",0,D79)-IF(E79="-",0,E79))</f>
        <v>1059249</v>
      </c>
    </row>
    <row r="80" spans="1:6" ht="21" x14ac:dyDescent="0.25">
      <c r="A80" s="60" t="s">
        <v>424</v>
      </c>
      <c r="B80" s="61" t="s">
        <v>325</v>
      </c>
      <c r="C80" s="62" t="s">
        <v>425</v>
      </c>
      <c r="D80" s="63">
        <v>429500</v>
      </c>
      <c r="E80" s="64">
        <v>352444</v>
      </c>
      <c r="F80" s="65">
        <f t="shared" si="2"/>
        <v>77056</v>
      </c>
    </row>
    <row r="81" spans="1:6" ht="31.2" x14ac:dyDescent="0.25">
      <c r="A81" s="60" t="s">
        <v>426</v>
      </c>
      <c r="B81" s="61" t="s">
        <v>325</v>
      </c>
      <c r="C81" s="62" t="s">
        <v>427</v>
      </c>
      <c r="D81" s="63">
        <v>75000</v>
      </c>
      <c r="E81" s="64">
        <v>75000</v>
      </c>
      <c r="F81" s="65" t="str">
        <f t="shared" si="2"/>
        <v>-</v>
      </c>
    </row>
    <row r="82" spans="1:6" ht="13.2" x14ac:dyDescent="0.25">
      <c r="A82" s="60" t="s">
        <v>355</v>
      </c>
      <c r="B82" s="61" t="s">
        <v>325</v>
      </c>
      <c r="C82" s="62" t="s">
        <v>428</v>
      </c>
      <c r="D82" s="63">
        <v>75000</v>
      </c>
      <c r="E82" s="64">
        <v>75000</v>
      </c>
      <c r="F82" s="65" t="str">
        <f t="shared" si="2"/>
        <v>-</v>
      </c>
    </row>
    <row r="83" spans="1:6" ht="51.6" x14ac:dyDescent="0.25">
      <c r="A83" s="60" t="s">
        <v>429</v>
      </c>
      <c r="B83" s="61" t="s">
        <v>325</v>
      </c>
      <c r="C83" s="62" t="s">
        <v>430</v>
      </c>
      <c r="D83" s="63">
        <v>354500</v>
      </c>
      <c r="E83" s="64">
        <v>277444</v>
      </c>
      <c r="F83" s="65">
        <f t="shared" si="2"/>
        <v>77056</v>
      </c>
    </row>
    <row r="84" spans="1:6" ht="13.2" x14ac:dyDescent="0.25">
      <c r="A84" s="60" t="s">
        <v>293</v>
      </c>
      <c r="B84" s="61" t="s">
        <v>325</v>
      </c>
      <c r="C84" s="62" t="s">
        <v>431</v>
      </c>
      <c r="D84" s="63">
        <v>300000</v>
      </c>
      <c r="E84" s="64">
        <v>225000</v>
      </c>
      <c r="F84" s="65">
        <f t="shared" si="2"/>
        <v>75000</v>
      </c>
    </row>
    <row r="85" spans="1:6" ht="13.2" x14ac:dyDescent="0.25">
      <c r="A85" s="60" t="s">
        <v>353</v>
      </c>
      <c r="B85" s="61" t="s">
        <v>325</v>
      </c>
      <c r="C85" s="62" t="s">
        <v>432</v>
      </c>
      <c r="D85" s="63">
        <v>10000</v>
      </c>
      <c r="E85" s="64">
        <v>7944</v>
      </c>
      <c r="F85" s="65">
        <f t="shared" si="2"/>
        <v>2056</v>
      </c>
    </row>
    <row r="86" spans="1:6" ht="13.2" x14ac:dyDescent="0.25">
      <c r="A86" s="60" t="s">
        <v>353</v>
      </c>
      <c r="B86" s="61" t="s">
        <v>325</v>
      </c>
      <c r="C86" s="62" t="s">
        <v>433</v>
      </c>
      <c r="D86" s="63">
        <v>44500</v>
      </c>
      <c r="E86" s="64">
        <v>44500</v>
      </c>
      <c r="F86" s="65" t="str">
        <f t="shared" si="2"/>
        <v>-</v>
      </c>
    </row>
    <row r="87" spans="1:6" ht="21" x14ac:dyDescent="0.25">
      <c r="A87" s="60" t="s">
        <v>434</v>
      </c>
      <c r="B87" s="61" t="s">
        <v>325</v>
      </c>
      <c r="C87" s="62" t="s">
        <v>435</v>
      </c>
      <c r="D87" s="63">
        <v>2027903</v>
      </c>
      <c r="E87" s="64">
        <v>1045710</v>
      </c>
      <c r="F87" s="65">
        <f t="shared" si="2"/>
        <v>982193</v>
      </c>
    </row>
    <row r="88" spans="1:6" ht="21" x14ac:dyDescent="0.25">
      <c r="A88" s="60" t="s">
        <v>397</v>
      </c>
      <c r="B88" s="61" t="s">
        <v>325</v>
      </c>
      <c r="C88" s="62" t="s">
        <v>436</v>
      </c>
      <c r="D88" s="63">
        <v>2027903</v>
      </c>
      <c r="E88" s="64">
        <v>1045710</v>
      </c>
      <c r="F88" s="65">
        <f t="shared" si="2"/>
        <v>982193</v>
      </c>
    </row>
    <row r="89" spans="1:6" ht="41.4" x14ac:dyDescent="0.25">
      <c r="A89" s="60" t="s">
        <v>437</v>
      </c>
      <c r="B89" s="61" t="s">
        <v>325</v>
      </c>
      <c r="C89" s="62" t="s">
        <v>438</v>
      </c>
      <c r="D89" s="63">
        <v>1367903</v>
      </c>
      <c r="E89" s="64">
        <v>1041290</v>
      </c>
      <c r="F89" s="65">
        <f t="shared" si="2"/>
        <v>326613</v>
      </c>
    </row>
    <row r="90" spans="1:6" ht="13.2" x14ac:dyDescent="0.25">
      <c r="A90" s="60" t="s">
        <v>353</v>
      </c>
      <c r="B90" s="61" t="s">
        <v>325</v>
      </c>
      <c r="C90" s="62" t="s">
        <v>439</v>
      </c>
      <c r="D90" s="63">
        <v>4900</v>
      </c>
      <c r="E90" s="64">
        <v>4420</v>
      </c>
      <c r="F90" s="65">
        <f t="shared" si="2"/>
        <v>480</v>
      </c>
    </row>
    <row r="91" spans="1:6" ht="13.2" x14ac:dyDescent="0.25">
      <c r="A91" s="60" t="s">
        <v>440</v>
      </c>
      <c r="B91" s="61" t="s">
        <v>325</v>
      </c>
      <c r="C91" s="62" t="s">
        <v>441</v>
      </c>
      <c r="D91" s="63">
        <v>55100</v>
      </c>
      <c r="E91" s="64" t="s">
        <v>46</v>
      </c>
      <c r="F91" s="65">
        <f t="shared" si="2"/>
        <v>55100</v>
      </c>
    </row>
    <row r="92" spans="1:6" ht="13.2" x14ac:dyDescent="0.25">
      <c r="A92" s="60" t="s">
        <v>353</v>
      </c>
      <c r="B92" s="61" t="s">
        <v>325</v>
      </c>
      <c r="C92" s="62" t="s">
        <v>442</v>
      </c>
      <c r="D92" s="63">
        <v>600000</v>
      </c>
      <c r="E92" s="64" t="s">
        <v>46</v>
      </c>
      <c r="F92" s="65">
        <f t="shared" si="2"/>
        <v>600000</v>
      </c>
    </row>
    <row r="93" spans="1:6" ht="13.2" x14ac:dyDescent="0.25">
      <c r="A93" s="60" t="s">
        <v>443</v>
      </c>
      <c r="B93" s="61" t="s">
        <v>325</v>
      </c>
      <c r="C93" s="62" t="s">
        <v>444</v>
      </c>
      <c r="D93" s="63">
        <v>69212705.010000005</v>
      </c>
      <c r="E93" s="64">
        <v>32468839.16</v>
      </c>
      <c r="F93" s="65">
        <f t="shared" si="2"/>
        <v>36743865.850000009</v>
      </c>
    </row>
    <row r="94" spans="1:6" ht="13.2" x14ac:dyDescent="0.25">
      <c r="A94" s="60" t="s">
        <v>445</v>
      </c>
      <c r="B94" s="61" t="s">
        <v>325</v>
      </c>
      <c r="C94" s="62" t="s">
        <v>446</v>
      </c>
      <c r="D94" s="63">
        <v>3610200</v>
      </c>
      <c r="E94" s="64">
        <v>2610199.2000000002</v>
      </c>
      <c r="F94" s="65">
        <f t="shared" si="2"/>
        <v>1000000.7999999998</v>
      </c>
    </row>
    <row r="95" spans="1:6" ht="21" x14ac:dyDescent="0.25">
      <c r="A95" s="60" t="s">
        <v>447</v>
      </c>
      <c r="B95" s="61" t="s">
        <v>325</v>
      </c>
      <c r="C95" s="62" t="s">
        <v>448</v>
      </c>
      <c r="D95" s="63">
        <v>3610200</v>
      </c>
      <c r="E95" s="64">
        <v>2610199.2000000002</v>
      </c>
      <c r="F95" s="65">
        <f t="shared" si="2"/>
        <v>1000000.7999999998</v>
      </c>
    </row>
    <row r="96" spans="1:6" ht="13.2" x14ac:dyDescent="0.25">
      <c r="A96" s="60" t="s">
        <v>353</v>
      </c>
      <c r="B96" s="61" t="s">
        <v>325</v>
      </c>
      <c r="C96" s="62" t="s">
        <v>449</v>
      </c>
      <c r="D96" s="63">
        <v>3606400</v>
      </c>
      <c r="E96" s="64">
        <v>2606400</v>
      </c>
      <c r="F96" s="65">
        <f t="shared" si="2"/>
        <v>1000000</v>
      </c>
    </row>
    <row r="97" spans="1:6" ht="13.2" x14ac:dyDescent="0.25">
      <c r="A97" s="60" t="s">
        <v>353</v>
      </c>
      <c r="B97" s="61" t="s">
        <v>325</v>
      </c>
      <c r="C97" s="62" t="s">
        <v>450</v>
      </c>
      <c r="D97" s="63">
        <v>3800</v>
      </c>
      <c r="E97" s="64">
        <v>3799.2</v>
      </c>
      <c r="F97" s="65">
        <f t="shared" si="2"/>
        <v>0.8000000000001819</v>
      </c>
    </row>
    <row r="98" spans="1:6" ht="13.2" x14ac:dyDescent="0.25">
      <c r="A98" s="60" t="s">
        <v>451</v>
      </c>
      <c r="B98" s="61" t="s">
        <v>325</v>
      </c>
      <c r="C98" s="62" t="s">
        <v>452</v>
      </c>
      <c r="D98" s="63">
        <v>48829295.009999998</v>
      </c>
      <c r="E98" s="64">
        <v>17127805.789999999</v>
      </c>
      <c r="F98" s="65">
        <f t="shared" si="2"/>
        <v>31701489.219999999</v>
      </c>
    </row>
    <row r="99" spans="1:6" ht="21" x14ac:dyDescent="0.25">
      <c r="A99" s="60" t="s">
        <v>453</v>
      </c>
      <c r="B99" s="61" t="s">
        <v>325</v>
      </c>
      <c r="C99" s="62" t="s">
        <v>454</v>
      </c>
      <c r="D99" s="63">
        <v>9336964.9700000007</v>
      </c>
      <c r="E99" s="64">
        <v>2296000</v>
      </c>
      <c r="F99" s="65">
        <f t="shared" si="2"/>
        <v>7040964.9700000007</v>
      </c>
    </row>
    <row r="100" spans="1:6" ht="13.2" x14ac:dyDescent="0.25">
      <c r="A100" s="60" t="s">
        <v>353</v>
      </c>
      <c r="B100" s="61" t="s">
        <v>325</v>
      </c>
      <c r="C100" s="62" t="s">
        <v>455</v>
      </c>
      <c r="D100" s="63">
        <v>3280000</v>
      </c>
      <c r="E100" s="64">
        <v>2296000</v>
      </c>
      <c r="F100" s="65">
        <f t="shared" si="2"/>
        <v>984000</v>
      </c>
    </row>
    <row r="101" spans="1:6" ht="21" x14ac:dyDescent="0.25">
      <c r="A101" s="60" t="s">
        <v>456</v>
      </c>
      <c r="B101" s="61" t="s">
        <v>325</v>
      </c>
      <c r="C101" s="62" t="s">
        <v>457</v>
      </c>
      <c r="D101" s="63">
        <v>6056964.9699999997</v>
      </c>
      <c r="E101" s="64" t="s">
        <v>46</v>
      </c>
      <c r="F101" s="65">
        <f t="shared" si="2"/>
        <v>6056964.9699999997</v>
      </c>
    </row>
    <row r="102" spans="1:6" ht="21" x14ac:dyDescent="0.25">
      <c r="A102" s="60" t="s">
        <v>447</v>
      </c>
      <c r="B102" s="61" t="s">
        <v>325</v>
      </c>
      <c r="C102" s="62" t="s">
        <v>458</v>
      </c>
      <c r="D102" s="63">
        <v>37112136.630000003</v>
      </c>
      <c r="E102" s="64">
        <v>12451612.380000001</v>
      </c>
      <c r="F102" s="65">
        <f t="shared" si="2"/>
        <v>24660524.25</v>
      </c>
    </row>
    <row r="103" spans="1:6" ht="13.2" x14ac:dyDescent="0.25">
      <c r="A103" s="60" t="s">
        <v>353</v>
      </c>
      <c r="B103" s="61" t="s">
        <v>325</v>
      </c>
      <c r="C103" s="62" t="s">
        <v>459</v>
      </c>
      <c r="D103" s="63">
        <v>1226900</v>
      </c>
      <c r="E103" s="64">
        <v>1028309.17</v>
      </c>
      <c r="F103" s="65">
        <f t="shared" si="2"/>
        <v>198590.82999999996</v>
      </c>
    </row>
    <row r="104" spans="1:6" ht="13.2" x14ac:dyDescent="0.25">
      <c r="A104" s="60" t="s">
        <v>353</v>
      </c>
      <c r="B104" s="61" t="s">
        <v>325</v>
      </c>
      <c r="C104" s="62" t="s">
        <v>460</v>
      </c>
      <c r="D104" s="63">
        <v>19806784</v>
      </c>
      <c r="E104" s="64">
        <v>2761034.86</v>
      </c>
      <c r="F104" s="65">
        <f t="shared" si="2"/>
        <v>17045749.140000001</v>
      </c>
    </row>
    <row r="105" spans="1:6" ht="13.2" x14ac:dyDescent="0.25">
      <c r="A105" s="60" t="s">
        <v>353</v>
      </c>
      <c r="B105" s="61" t="s">
        <v>325</v>
      </c>
      <c r="C105" s="62" t="s">
        <v>461</v>
      </c>
      <c r="D105" s="63">
        <v>9845291</v>
      </c>
      <c r="E105" s="64">
        <v>5404483.46</v>
      </c>
      <c r="F105" s="65">
        <f t="shared" si="2"/>
        <v>4440807.54</v>
      </c>
    </row>
    <row r="106" spans="1:6" ht="13.2" x14ac:dyDescent="0.25">
      <c r="A106" s="60" t="s">
        <v>353</v>
      </c>
      <c r="B106" s="61" t="s">
        <v>325</v>
      </c>
      <c r="C106" s="62" t="s">
        <v>462</v>
      </c>
      <c r="D106" s="63">
        <v>1085000</v>
      </c>
      <c r="E106" s="64" t="s">
        <v>46</v>
      </c>
      <c r="F106" s="65">
        <f t="shared" si="2"/>
        <v>1085000</v>
      </c>
    </row>
    <row r="107" spans="1:6" ht="13.2" x14ac:dyDescent="0.25">
      <c r="A107" s="60" t="s">
        <v>353</v>
      </c>
      <c r="B107" s="61" t="s">
        <v>325</v>
      </c>
      <c r="C107" s="62" t="s">
        <v>463</v>
      </c>
      <c r="D107" s="63">
        <v>5094407.63</v>
      </c>
      <c r="E107" s="64">
        <v>3222784.89</v>
      </c>
      <c r="F107" s="65">
        <f t="shared" si="2"/>
        <v>1871622.7399999998</v>
      </c>
    </row>
    <row r="108" spans="1:6" ht="13.2" x14ac:dyDescent="0.25">
      <c r="A108" s="60" t="s">
        <v>353</v>
      </c>
      <c r="B108" s="61" t="s">
        <v>325</v>
      </c>
      <c r="C108" s="62" t="s">
        <v>464</v>
      </c>
      <c r="D108" s="63">
        <v>53754</v>
      </c>
      <c r="E108" s="64">
        <v>35000</v>
      </c>
      <c r="F108" s="65">
        <f t="shared" si="2"/>
        <v>18754</v>
      </c>
    </row>
    <row r="109" spans="1:6" ht="21" x14ac:dyDescent="0.25">
      <c r="A109" s="60" t="s">
        <v>465</v>
      </c>
      <c r="B109" s="61" t="s">
        <v>325</v>
      </c>
      <c r="C109" s="62" t="s">
        <v>466</v>
      </c>
      <c r="D109" s="63">
        <v>2380193.41</v>
      </c>
      <c r="E109" s="64">
        <v>2380193.41</v>
      </c>
      <c r="F109" s="65" t="str">
        <f t="shared" si="2"/>
        <v>-</v>
      </c>
    </row>
    <row r="110" spans="1:6" ht="13.2" x14ac:dyDescent="0.25">
      <c r="A110" s="60" t="s">
        <v>353</v>
      </c>
      <c r="B110" s="61" t="s">
        <v>325</v>
      </c>
      <c r="C110" s="62" t="s">
        <v>467</v>
      </c>
      <c r="D110" s="63">
        <v>2380193.41</v>
      </c>
      <c r="E110" s="64">
        <v>2380193.41</v>
      </c>
      <c r="F110" s="65" t="str">
        <f t="shared" si="2"/>
        <v>-</v>
      </c>
    </row>
    <row r="111" spans="1:6" ht="13.2" x14ac:dyDescent="0.25">
      <c r="A111" s="60" t="s">
        <v>468</v>
      </c>
      <c r="B111" s="61" t="s">
        <v>325</v>
      </c>
      <c r="C111" s="62" t="s">
        <v>469</v>
      </c>
      <c r="D111" s="63">
        <v>16773210</v>
      </c>
      <c r="E111" s="64">
        <v>12730834.17</v>
      </c>
      <c r="F111" s="65">
        <f t="shared" ref="F111:F142" si="3">IF(OR(D111="-",IF(E111="-",0,E111)&gt;=IF(D111="-",0,D111)),"-",IF(D111="-",0,D111)-IF(E111="-",0,E111))</f>
        <v>4042375.83</v>
      </c>
    </row>
    <row r="112" spans="1:6" ht="21" x14ac:dyDescent="0.25">
      <c r="A112" s="60" t="s">
        <v>453</v>
      </c>
      <c r="B112" s="61" t="s">
        <v>325</v>
      </c>
      <c r="C112" s="62" t="s">
        <v>470</v>
      </c>
      <c r="D112" s="63">
        <v>415300</v>
      </c>
      <c r="E112" s="64" t="s">
        <v>46</v>
      </c>
      <c r="F112" s="65">
        <f t="shared" si="3"/>
        <v>415300</v>
      </c>
    </row>
    <row r="113" spans="1:6" ht="13.2" x14ac:dyDescent="0.25">
      <c r="A113" s="60" t="s">
        <v>353</v>
      </c>
      <c r="B113" s="61" t="s">
        <v>325</v>
      </c>
      <c r="C113" s="62" t="s">
        <v>471</v>
      </c>
      <c r="D113" s="63">
        <v>415300</v>
      </c>
      <c r="E113" s="64" t="s">
        <v>46</v>
      </c>
      <c r="F113" s="65">
        <f t="shared" si="3"/>
        <v>415300</v>
      </c>
    </row>
    <row r="114" spans="1:6" ht="13.2" x14ac:dyDescent="0.25">
      <c r="A114" s="60" t="s">
        <v>392</v>
      </c>
      <c r="B114" s="61" t="s">
        <v>325</v>
      </c>
      <c r="C114" s="62" t="s">
        <v>472</v>
      </c>
      <c r="D114" s="63">
        <v>100000</v>
      </c>
      <c r="E114" s="64">
        <v>63500</v>
      </c>
      <c r="F114" s="65">
        <f t="shared" si="3"/>
        <v>36500</v>
      </c>
    </row>
    <row r="115" spans="1:6" ht="13.2" x14ac:dyDescent="0.25">
      <c r="A115" s="60" t="s">
        <v>353</v>
      </c>
      <c r="B115" s="61" t="s">
        <v>325</v>
      </c>
      <c r="C115" s="62" t="s">
        <v>473</v>
      </c>
      <c r="D115" s="63">
        <v>100000</v>
      </c>
      <c r="E115" s="64">
        <v>63500</v>
      </c>
      <c r="F115" s="65">
        <f t="shared" si="3"/>
        <v>36500</v>
      </c>
    </row>
    <row r="116" spans="1:6" ht="21" x14ac:dyDescent="0.25">
      <c r="A116" s="60" t="s">
        <v>474</v>
      </c>
      <c r="B116" s="61" t="s">
        <v>325</v>
      </c>
      <c r="C116" s="62" t="s">
        <v>475</v>
      </c>
      <c r="D116" s="63">
        <v>1262910</v>
      </c>
      <c r="E116" s="64" t="s">
        <v>46</v>
      </c>
      <c r="F116" s="65">
        <f t="shared" si="3"/>
        <v>1262910</v>
      </c>
    </row>
    <row r="117" spans="1:6" ht="13.2" x14ac:dyDescent="0.25">
      <c r="A117" s="60" t="s">
        <v>353</v>
      </c>
      <c r="B117" s="61" t="s">
        <v>325</v>
      </c>
      <c r="C117" s="62" t="s">
        <v>476</v>
      </c>
      <c r="D117" s="63">
        <v>99000</v>
      </c>
      <c r="E117" s="64" t="s">
        <v>46</v>
      </c>
      <c r="F117" s="65">
        <f t="shared" si="3"/>
        <v>99000</v>
      </c>
    </row>
    <row r="118" spans="1:6" ht="13.2" x14ac:dyDescent="0.25">
      <c r="A118" s="60" t="s">
        <v>353</v>
      </c>
      <c r="B118" s="61" t="s">
        <v>325</v>
      </c>
      <c r="C118" s="62" t="s">
        <v>477</v>
      </c>
      <c r="D118" s="63">
        <v>1163910</v>
      </c>
      <c r="E118" s="64" t="s">
        <v>46</v>
      </c>
      <c r="F118" s="65">
        <f t="shared" si="3"/>
        <v>1163910</v>
      </c>
    </row>
    <row r="119" spans="1:6" ht="41.4" x14ac:dyDescent="0.25">
      <c r="A119" s="60" t="s">
        <v>478</v>
      </c>
      <c r="B119" s="61" t="s">
        <v>325</v>
      </c>
      <c r="C119" s="62" t="s">
        <v>479</v>
      </c>
      <c r="D119" s="63">
        <v>14995000</v>
      </c>
      <c r="E119" s="64">
        <v>12667334.17</v>
      </c>
      <c r="F119" s="65">
        <f t="shared" si="3"/>
        <v>2327665.83</v>
      </c>
    </row>
    <row r="120" spans="1:6" ht="41.4" x14ac:dyDescent="0.25">
      <c r="A120" s="60" t="s">
        <v>395</v>
      </c>
      <c r="B120" s="61" t="s">
        <v>325</v>
      </c>
      <c r="C120" s="62" t="s">
        <v>480</v>
      </c>
      <c r="D120" s="63">
        <v>11895000</v>
      </c>
      <c r="E120" s="64">
        <v>10898807</v>
      </c>
      <c r="F120" s="65">
        <f t="shared" si="3"/>
        <v>996193</v>
      </c>
    </row>
    <row r="121" spans="1:6" ht="21" x14ac:dyDescent="0.25">
      <c r="A121" s="60" t="s">
        <v>481</v>
      </c>
      <c r="B121" s="61" t="s">
        <v>325</v>
      </c>
      <c r="C121" s="62" t="s">
        <v>482</v>
      </c>
      <c r="D121" s="63">
        <v>3100000</v>
      </c>
      <c r="E121" s="64">
        <v>1768527.17</v>
      </c>
      <c r="F121" s="65">
        <f t="shared" si="3"/>
        <v>1331472.83</v>
      </c>
    </row>
    <row r="122" spans="1:6" ht="13.2" x14ac:dyDescent="0.25">
      <c r="A122" s="60" t="s">
        <v>483</v>
      </c>
      <c r="B122" s="61" t="s">
        <v>325</v>
      </c>
      <c r="C122" s="62" t="s">
        <v>484</v>
      </c>
      <c r="D122" s="63">
        <v>50037368.460000001</v>
      </c>
      <c r="E122" s="64">
        <v>19242905.66</v>
      </c>
      <c r="F122" s="65">
        <f t="shared" si="3"/>
        <v>30794462.800000001</v>
      </c>
    </row>
    <row r="123" spans="1:6" ht="13.2" x14ac:dyDescent="0.25">
      <c r="A123" s="60" t="s">
        <v>485</v>
      </c>
      <c r="B123" s="61" t="s">
        <v>325</v>
      </c>
      <c r="C123" s="62" t="s">
        <v>486</v>
      </c>
      <c r="D123" s="63">
        <v>5526209</v>
      </c>
      <c r="E123" s="64">
        <v>3720852.17</v>
      </c>
      <c r="F123" s="65">
        <f t="shared" si="3"/>
        <v>1805356.83</v>
      </c>
    </row>
    <row r="124" spans="1:6" ht="13.2" x14ac:dyDescent="0.25">
      <c r="A124" s="60" t="s">
        <v>392</v>
      </c>
      <c r="B124" s="61" t="s">
        <v>325</v>
      </c>
      <c r="C124" s="62" t="s">
        <v>487</v>
      </c>
      <c r="D124" s="63">
        <v>5526209</v>
      </c>
      <c r="E124" s="64">
        <v>3720852.17</v>
      </c>
      <c r="F124" s="65">
        <f t="shared" si="3"/>
        <v>1805356.83</v>
      </c>
    </row>
    <row r="125" spans="1:6" ht="13.2" x14ac:dyDescent="0.25">
      <c r="A125" s="60" t="s">
        <v>353</v>
      </c>
      <c r="B125" s="61" t="s">
        <v>325</v>
      </c>
      <c r="C125" s="62" t="s">
        <v>488</v>
      </c>
      <c r="D125" s="63">
        <v>936000</v>
      </c>
      <c r="E125" s="64">
        <v>596216.54</v>
      </c>
      <c r="F125" s="65">
        <f t="shared" si="3"/>
        <v>339783.45999999996</v>
      </c>
    </row>
    <row r="126" spans="1:6" ht="13.2" x14ac:dyDescent="0.25">
      <c r="A126" s="60" t="s">
        <v>353</v>
      </c>
      <c r="B126" s="61" t="s">
        <v>325</v>
      </c>
      <c r="C126" s="62" t="s">
        <v>489</v>
      </c>
      <c r="D126" s="63">
        <v>241759</v>
      </c>
      <c r="E126" s="64">
        <v>241759</v>
      </c>
      <c r="F126" s="65" t="str">
        <f t="shared" si="3"/>
        <v>-</v>
      </c>
    </row>
    <row r="127" spans="1:6" ht="13.2" x14ac:dyDescent="0.25">
      <c r="A127" s="60" t="s">
        <v>353</v>
      </c>
      <c r="B127" s="61" t="s">
        <v>325</v>
      </c>
      <c r="C127" s="62" t="s">
        <v>490</v>
      </c>
      <c r="D127" s="63">
        <v>4295750</v>
      </c>
      <c r="E127" s="64">
        <v>2882876.63</v>
      </c>
      <c r="F127" s="65">
        <f t="shared" si="3"/>
        <v>1412873.37</v>
      </c>
    </row>
    <row r="128" spans="1:6" ht="13.2" x14ac:dyDescent="0.25">
      <c r="A128" s="60" t="s">
        <v>353</v>
      </c>
      <c r="B128" s="61" t="s">
        <v>325</v>
      </c>
      <c r="C128" s="62" t="s">
        <v>491</v>
      </c>
      <c r="D128" s="63">
        <v>52700</v>
      </c>
      <c r="E128" s="64" t="s">
        <v>46</v>
      </c>
      <c r="F128" s="65">
        <f t="shared" si="3"/>
        <v>52700</v>
      </c>
    </row>
    <row r="129" spans="1:6" ht="13.2" x14ac:dyDescent="0.25">
      <c r="A129" s="60" t="s">
        <v>492</v>
      </c>
      <c r="B129" s="61" t="s">
        <v>325</v>
      </c>
      <c r="C129" s="62" t="s">
        <v>493</v>
      </c>
      <c r="D129" s="63">
        <v>4521151.42</v>
      </c>
      <c r="E129" s="64" t="s">
        <v>46</v>
      </c>
      <c r="F129" s="65">
        <f t="shared" si="3"/>
        <v>4521151.42</v>
      </c>
    </row>
    <row r="130" spans="1:6" ht="21" x14ac:dyDescent="0.25">
      <c r="A130" s="60" t="s">
        <v>494</v>
      </c>
      <c r="B130" s="61" t="s">
        <v>325</v>
      </c>
      <c r="C130" s="62" t="s">
        <v>495</v>
      </c>
      <c r="D130" s="63">
        <v>4133531.42</v>
      </c>
      <c r="E130" s="64" t="s">
        <v>46</v>
      </c>
      <c r="F130" s="65">
        <f t="shared" si="3"/>
        <v>4133531.42</v>
      </c>
    </row>
    <row r="131" spans="1:6" ht="13.2" x14ac:dyDescent="0.25">
      <c r="A131" s="60" t="s">
        <v>353</v>
      </c>
      <c r="B131" s="61" t="s">
        <v>325</v>
      </c>
      <c r="C131" s="62" t="s">
        <v>496</v>
      </c>
      <c r="D131" s="63">
        <v>804960.65</v>
      </c>
      <c r="E131" s="64" t="s">
        <v>46</v>
      </c>
      <c r="F131" s="65">
        <f t="shared" si="3"/>
        <v>804960.65</v>
      </c>
    </row>
    <row r="132" spans="1:6" ht="21" x14ac:dyDescent="0.25">
      <c r="A132" s="60" t="s">
        <v>456</v>
      </c>
      <c r="B132" s="61" t="s">
        <v>325</v>
      </c>
      <c r="C132" s="62" t="s">
        <v>497</v>
      </c>
      <c r="D132" s="63">
        <v>3328570.77</v>
      </c>
      <c r="E132" s="64" t="s">
        <v>46</v>
      </c>
      <c r="F132" s="65">
        <f t="shared" si="3"/>
        <v>3328570.77</v>
      </c>
    </row>
    <row r="133" spans="1:6" ht="21" x14ac:dyDescent="0.25">
      <c r="A133" s="60" t="s">
        <v>498</v>
      </c>
      <c r="B133" s="61" t="s">
        <v>325</v>
      </c>
      <c r="C133" s="62" t="s">
        <v>499</v>
      </c>
      <c r="D133" s="63">
        <v>387620</v>
      </c>
      <c r="E133" s="64" t="s">
        <v>46</v>
      </c>
      <c r="F133" s="65">
        <f t="shared" si="3"/>
        <v>387620</v>
      </c>
    </row>
    <row r="134" spans="1:6" ht="21" x14ac:dyDescent="0.25">
      <c r="A134" s="60" t="s">
        <v>456</v>
      </c>
      <c r="B134" s="61" t="s">
        <v>325</v>
      </c>
      <c r="C134" s="62" t="s">
        <v>500</v>
      </c>
      <c r="D134" s="63">
        <v>387620</v>
      </c>
      <c r="E134" s="64" t="s">
        <v>46</v>
      </c>
      <c r="F134" s="65">
        <f t="shared" si="3"/>
        <v>387620</v>
      </c>
    </row>
    <row r="135" spans="1:6" ht="13.2" x14ac:dyDescent="0.25">
      <c r="A135" s="60" t="s">
        <v>501</v>
      </c>
      <c r="B135" s="61" t="s">
        <v>325</v>
      </c>
      <c r="C135" s="62" t="s">
        <v>502</v>
      </c>
      <c r="D135" s="63">
        <v>39990008.039999999</v>
      </c>
      <c r="E135" s="64">
        <v>15522053.49</v>
      </c>
      <c r="F135" s="65">
        <f t="shared" si="3"/>
        <v>24467954.549999997</v>
      </c>
    </row>
    <row r="136" spans="1:6" ht="21" x14ac:dyDescent="0.25">
      <c r="A136" s="60" t="s">
        <v>494</v>
      </c>
      <c r="B136" s="61" t="s">
        <v>325</v>
      </c>
      <c r="C136" s="62" t="s">
        <v>503</v>
      </c>
      <c r="D136" s="63">
        <v>2801850.84</v>
      </c>
      <c r="E136" s="64">
        <v>1803578.9</v>
      </c>
      <c r="F136" s="65">
        <f t="shared" si="3"/>
        <v>998271.94</v>
      </c>
    </row>
    <row r="137" spans="1:6" ht="13.2" x14ac:dyDescent="0.25">
      <c r="A137" s="60" t="s">
        <v>353</v>
      </c>
      <c r="B137" s="61" t="s">
        <v>325</v>
      </c>
      <c r="C137" s="62" t="s">
        <v>504</v>
      </c>
      <c r="D137" s="63">
        <v>1906836.04</v>
      </c>
      <c r="E137" s="64">
        <v>1222781.04</v>
      </c>
      <c r="F137" s="65">
        <f t="shared" si="3"/>
        <v>684055</v>
      </c>
    </row>
    <row r="138" spans="1:6" ht="13.2" x14ac:dyDescent="0.25">
      <c r="A138" s="60" t="s">
        <v>353</v>
      </c>
      <c r="B138" s="61" t="s">
        <v>325</v>
      </c>
      <c r="C138" s="62" t="s">
        <v>505</v>
      </c>
      <c r="D138" s="63">
        <v>633734.80000000005</v>
      </c>
      <c r="E138" s="64">
        <v>319517.86</v>
      </c>
      <c r="F138" s="65">
        <f t="shared" si="3"/>
        <v>314216.94000000006</v>
      </c>
    </row>
    <row r="139" spans="1:6" ht="13.2" x14ac:dyDescent="0.25">
      <c r="A139" s="60" t="s">
        <v>355</v>
      </c>
      <c r="B139" s="61" t="s">
        <v>325</v>
      </c>
      <c r="C139" s="62" t="s">
        <v>506</v>
      </c>
      <c r="D139" s="63">
        <v>261280</v>
      </c>
      <c r="E139" s="64">
        <v>261280</v>
      </c>
      <c r="F139" s="65" t="str">
        <f t="shared" si="3"/>
        <v>-</v>
      </c>
    </row>
    <row r="140" spans="1:6" ht="21" x14ac:dyDescent="0.25">
      <c r="A140" s="60" t="s">
        <v>507</v>
      </c>
      <c r="B140" s="61" t="s">
        <v>325</v>
      </c>
      <c r="C140" s="62" t="s">
        <v>508</v>
      </c>
      <c r="D140" s="63">
        <v>25086205.940000001</v>
      </c>
      <c r="E140" s="64">
        <v>12783207.75</v>
      </c>
      <c r="F140" s="65">
        <f t="shared" si="3"/>
        <v>12302998.190000001</v>
      </c>
    </row>
    <row r="141" spans="1:6" ht="13.2" x14ac:dyDescent="0.25">
      <c r="A141" s="60" t="s">
        <v>353</v>
      </c>
      <c r="B141" s="61" t="s">
        <v>325</v>
      </c>
      <c r="C141" s="62" t="s">
        <v>509</v>
      </c>
      <c r="D141" s="63">
        <v>15435616.939999999</v>
      </c>
      <c r="E141" s="64">
        <v>8181961.6699999999</v>
      </c>
      <c r="F141" s="65">
        <f t="shared" si="3"/>
        <v>7253655.2699999996</v>
      </c>
    </row>
    <row r="142" spans="1:6" ht="21" x14ac:dyDescent="0.25">
      <c r="A142" s="60" t="s">
        <v>456</v>
      </c>
      <c r="B142" s="61" t="s">
        <v>325</v>
      </c>
      <c r="C142" s="62" t="s">
        <v>510</v>
      </c>
      <c r="D142" s="63">
        <v>470852</v>
      </c>
      <c r="E142" s="64" t="s">
        <v>46</v>
      </c>
      <c r="F142" s="65">
        <f t="shared" si="3"/>
        <v>470852</v>
      </c>
    </row>
    <row r="143" spans="1:6" ht="13.2" x14ac:dyDescent="0.25">
      <c r="A143" s="60" t="s">
        <v>353</v>
      </c>
      <c r="B143" s="61" t="s">
        <v>325</v>
      </c>
      <c r="C143" s="62" t="s">
        <v>511</v>
      </c>
      <c r="D143" s="63">
        <v>3239239</v>
      </c>
      <c r="E143" s="64">
        <v>1539164</v>
      </c>
      <c r="F143" s="65">
        <f t="shared" ref="F143:F174" si="4">IF(OR(D143="-",IF(E143="-",0,E143)&gt;=IF(D143="-",0,D143)),"-",IF(D143="-",0,D143)-IF(E143="-",0,E143))</f>
        <v>1700075</v>
      </c>
    </row>
    <row r="144" spans="1:6" ht="13.2" x14ac:dyDescent="0.25">
      <c r="A144" s="60" t="s">
        <v>353</v>
      </c>
      <c r="B144" s="61" t="s">
        <v>325</v>
      </c>
      <c r="C144" s="62" t="s">
        <v>512</v>
      </c>
      <c r="D144" s="63">
        <v>4575503.12</v>
      </c>
      <c r="E144" s="64">
        <v>2509369</v>
      </c>
      <c r="F144" s="65">
        <f t="shared" si="4"/>
        <v>2066134.12</v>
      </c>
    </row>
    <row r="145" spans="1:6" ht="13.2" x14ac:dyDescent="0.25">
      <c r="A145" s="60" t="s">
        <v>353</v>
      </c>
      <c r="B145" s="61" t="s">
        <v>325</v>
      </c>
      <c r="C145" s="62" t="s">
        <v>513</v>
      </c>
      <c r="D145" s="63">
        <v>796500</v>
      </c>
      <c r="E145" s="64">
        <v>368462.08000000002</v>
      </c>
      <c r="F145" s="65">
        <f t="shared" si="4"/>
        <v>428037.92</v>
      </c>
    </row>
    <row r="146" spans="1:6" ht="13.2" x14ac:dyDescent="0.25">
      <c r="A146" s="60" t="s">
        <v>353</v>
      </c>
      <c r="B146" s="61" t="s">
        <v>325</v>
      </c>
      <c r="C146" s="62" t="s">
        <v>514</v>
      </c>
      <c r="D146" s="63">
        <v>277200</v>
      </c>
      <c r="E146" s="64">
        <v>66931</v>
      </c>
      <c r="F146" s="65">
        <f t="shared" si="4"/>
        <v>210269</v>
      </c>
    </row>
    <row r="147" spans="1:6" ht="13.2" x14ac:dyDescent="0.25">
      <c r="A147" s="60" t="s">
        <v>353</v>
      </c>
      <c r="B147" s="61" t="s">
        <v>325</v>
      </c>
      <c r="C147" s="62" t="s">
        <v>515</v>
      </c>
      <c r="D147" s="63">
        <v>199944.89</v>
      </c>
      <c r="E147" s="64">
        <v>67400</v>
      </c>
      <c r="F147" s="65">
        <f t="shared" si="4"/>
        <v>132544.89000000001</v>
      </c>
    </row>
    <row r="148" spans="1:6" ht="13.2" x14ac:dyDescent="0.25">
      <c r="A148" s="60" t="s">
        <v>353</v>
      </c>
      <c r="B148" s="61" t="s">
        <v>325</v>
      </c>
      <c r="C148" s="62" t="s">
        <v>516</v>
      </c>
      <c r="D148" s="63">
        <v>91349.99</v>
      </c>
      <c r="E148" s="64">
        <v>49920</v>
      </c>
      <c r="F148" s="65">
        <f t="shared" si="4"/>
        <v>41429.990000000005</v>
      </c>
    </row>
    <row r="149" spans="1:6" ht="21" x14ac:dyDescent="0.25">
      <c r="A149" s="60" t="s">
        <v>465</v>
      </c>
      <c r="B149" s="61" t="s">
        <v>325</v>
      </c>
      <c r="C149" s="62" t="s">
        <v>517</v>
      </c>
      <c r="D149" s="63">
        <v>1049251.26</v>
      </c>
      <c r="E149" s="64">
        <v>935266.84</v>
      </c>
      <c r="F149" s="65">
        <f t="shared" si="4"/>
        <v>113984.42000000004</v>
      </c>
    </row>
    <row r="150" spans="1:6" ht="13.2" x14ac:dyDescent="0.25">
      <c r="A150" s="60" t="s">
        <v>353</v>
      </c>
      <c r="B150" s="61" t="s">
        <v>325</v>
      </c>
      <c r="C150" s="62" t="s">
        <v>518</v>
      </c>
      <c r="D150" s="63">
        <v>1049251.26</v>
      </c>
      <c r="E150" s="64">
        <v>935266.84</v>
      </c>
      <c r="F150" s="65">
        <f t="shared" si="4"/>
        <v>113984.42000000004</v>
      </c>
    </row>
    <row r="151" spans="1:6" ht="13.2" x14ac:dyDescent="0.25">
      <c r="A151" s="60"/>
      <c r="B151" s="61" t="s">
        <v>325</v>
      </c>
      <c r="C151" s="62" t="s">
        <v>519</v>
      </c>
      <c r="D151" s="63">
        <v>11052700</v>
      </c>
      <c r="E151" s="64" t="s">
        <v>46</v>
      </c>
      <c r="F151" s="65">
        <f t="shared" si="4"/>
        <v>11052700</v>
      </c>
    </row>
    <row r="152" spans="1:6" ht="13.2" x14ac:dyDescent="0.25">
      <c r="A152" s="60" t="s">
        <v>353</v>
      </c>
      <c r="B152" s="61" t="s">
        <v>325</v>
      </c>
      <c r="C152" s="62" t="s">
        <v>520</v>
      </c>
      <c r="D152" s="63">
        <v>11052700</v>
      </c>
      <c r="E152" s="64" t="s">
        <v>46</v>
      </c>
      <c r="F152" s="65">
        <f t="shared" si="4"/>
        <v>11052700</v>
      </c>
    </row>
    <row r="153" spans="1:6" ht="13.2" x14ac:dyDescent="0.25">
      <c r="A153" s="60" t="s">
        <v>521</v>
      </c>
      <c r="B153" s="61" t="s">
        <v>325</v>
      </c>
      <c r="C153" s="62" t="s">
        <v>522</v>
      </c>
      <c r="D153" s="63">
        <v>657944.64</v>
      </c>
      <c r="E153" s="64">
        <v>514389.46</v>
      </c>
      <c r="F153" s="65">
        <f t="shared" si="4"/>
        <v>143555.18</v>
      </c>
    </row>
    <row r="154" spans="1:6" ht="21" x14ac:dyDescent="0.25">
      <c r="A154" s="60" t="s">
        <v>523</v>
      </c>
      <c r="B154" s="61" t="s">
        <v>325</v>
      </c>
      <c r="C154" s="62" t="s">
        <v>524</v>
      </c>
      <c r="D154" s="63">
        <v>204800</v>
      </c>
      <c r="E154" s="64">
        <v>95400</v>
      </c>
      <c r="F154" s="65">
        <f t="shared" si="4"/>
        <v>109400</v>
      </c>
    </row>
    <row r="155" spans="1:6" ht="13.2" x14ac:dyDescent="0.25">
      <c r="A155" s="60" t="s">
        <v>344</v>
      </c>
      <c r="B155" s="61" t="s">
        <v>325</v>
      </c>
      <c r="C155" s="62" t="s">
        <v>525</v>
      </c>
      <c r="D155" s="63">
        <v>190800</v>
      </c>
      <c r="E155" s="64">
        <v>81400</v>
      </c>
      <c r="F155" s="65">
        <f t="shared" si="4"/>
        <v>109400</v>
      </c>
    </row>
    <row r="156" spans="1:6" ht="13.2" x14ac:dyDescent="0.25">
      <c r="A156" s="60" t="s">
        <v>353</v>
      </c>
      <c r="B156" s="61" t="s">
        <v>325</v>
      </c>
      <c r="C156" s="62" t="s">
        <v>526</v>
      </c>
      <c r="D156" s="63">
        <v>190800</v>
      </c>
      <c r="E156" s="64">
        <v>81400</v>
      </c>
      <c r="F156" s="65">
        <f t="shared" si="4"/>
        <v>109400</v>
      </c>
    </row>
    <row r="157" spans="1:6" ht="21" x14ac:dyDescent="0.25">
      <c r="A157" s="60" t="s">
        <v>360</v>
      </c>
      <c r="B157" s="61" t="s">
        <v>325</v>
      </c>
      <c r="C157" s="62" t="s">
        <v>527</v>
      </c>
      <c r="D157" s="63">
        <v>14000</v>
      </c>
      <c r="E157" s="64">
        <v>14000</v>
      </c>
      <c r="F157" s="65" t="str">
        <f t="shared" si="4"/>
        <v>-</v>
      </c>
    </row>
    <row r="158" spans="1:6" ht="13.2" x14ac:dyDescent="0.25">
      <c r="A158" s="60" t="s">
        <v>353</v>
      </c>
      <c r="B158" s="61" t="s">
        <v>325</v>
      </c>
      <c r="C158" s="62" t="s">
        <v>528</v>
      </c>
      <c r="D158" s="63">
        <v>14000</v>
      </c>
      <c r="E158" s="64">
        <v>14000</v>
      </c>
      <c r="F158" s="65" t="str">
        <f t="shared" si="4"/>
        <v>-</v>
      </c>
    </row>
    <row r="159" spans="1:6" ht="13.2" x14ac:dyDescent="0.25">
      <c r="A159" s="60" t="s">
        <v>529</v>
      </c>
      <c r="B159" s="61" t="s">
        <v>325</v>
      </c>
      <c r="C159" s="62" t="s">
        <v>530</v>
      </c>
      <c r="D159" s="63">
        <v>453144.64</v>
      </c>
      <c r="E159" s="64">
        <v>418989.46</v>
      </c>
      <c r="F159" s="65">
        <f t="shared" si="4"/>
        <v>34155.179999999993</v>
      </c>
    </row>
    <row r="160" spans="1:6" ht="13.2" x14ac:dyDescent="0.25">
      <c r="A160" s="60" t="s">
        <v>531</v>
      </c>
      <c r="B160" s="61" t="s">
        <v>325</v>
      </c>
      <c r="C160" s="62" t="s">
        <v>532</v>
      </c>
      <c r="D160" s="63">
        <v>453144.64</v>
      </c>
      <c r="E160" s="64">
        <v>418989.46</v>
      </c>
      <c r="F160" s="65">
        <f t="shared" si="4"/>
        <v>34155.179999999993</v>
      </c>
    </row>
    <row r="161" spans="1:6" ht="13.2" x14ac:dyDescent="0.25">
      <c r="A161" s="60" t="s">
        <v>533</v>
      </c>
      <c r="B161" s="61" t="s">
        <v>325</v>
      </c>
      <c r="C161" s="62" t="s">
        <v>534</v>
      </c>
      <c r="D161" s="63">
        <v>453144.64</v>
      </c>
      <c r="E161" s="64">
        <v>418989.46</v>
      </c>
      <c r="F161" s="65">
        <f t="shared" si="4"/>
        <v>34155.179999999993</v>
      </c>
    </row>
    <row r="162" spans="1:6" ht="13.2" x14ac:dyDescent="0.25">
      <c r="A162" s="60" t="s">
        <v>535</v>
      </c>
      <c r="B162" s="61" t="s">
        <v>325</v>
      </c>
      <c r="C162" s="62" t="s">
        <v>536</v>
      </c>
      <c r="D162" s="63">
        <v>44889112.359999999</v>
      </c>
      <c r="E162" s="64">
        <v>21915233.510000002</v>
      </c>
      <c r="F162" s="65">
        <f t="shared" si="4"/>
        <v>22973878.849999998</v>
      </c>
    </row>
    <row r="163" spans="1:6" ht="13.2" x14ac:dyDescent="0.25">
      <c r="A163" s="60" t="s">
        <v>537</v>
      </c>
      <c r="B163" s="61" t="s">
        <v>325</v>
      </c>
      <c r="C163" s="62" t="s">
        <v>538</v>
      </c>
      <c r="D163" s="63">
        <v>44889112.359999999</v>
      </c>
      <c r="E163" s="64">
        <v>21915233.510000002</v>
      </c>
      <c r="F163" s="65">
        <f t="shared" si="4"/>
        <v>22973878.849999998</v>
      </c>
    </row>
    <row r="164" spans="1:6" ht="13.2" x14ac:dyDescent="0.25">
      <c r="A164" s="60" t="s">
        <v>539</v>
      </c>
      <c r="B164" s="61" t="s">
        <v>325</v>
      </c>
      <c r="C164" s="62" t="s">
        <v>540</v>
      </c>
      <c r="D164" s="63">
        <v>44874112.359999999</v>
      </c>
      <c r="E164" s="64">
        <v>21900263.510000002</v>
      </c>
      <c r="F164" s="65">
        <f t="shared" si="4"/>
        <v>22973848.849999998</v>
      </c>
    </row>
    <row r="165" spans="1:6" ht="31.2" x14ac:dyDescent="0.25">
      <c r="A165" s="60" t="s">
        <v>541</v>
      </c>
      <c r="B165" s="61" t="s">
        <v>325</v>
      </c>
      <c r="C165" s="62" t="s">
        <v>542</v>
      </c>
      <c r="D165" s="63">
        <v>17843121</v>
      </c>
      <c r="E165" s="64">
        <v>12050000</v>
      </c>
      <c r="F165" s="65">
        <f t="shared" si="4"/>
        <v>5793121</v>
      </c>
    </row>
    <row r="166" spans="1:6" ht="13.2" x14ac:dyDescent="0.25">
      <c r="A166" s="60" t="s">
        <v>533</v>
      </c>
      <c r="B166" s="61" t="s">
        <v>325</v>
      </c>
      <c r="C166" s="62" t="s">
        <v>543</v>
      </c>
      <c r="D166" s="63">
        <v>14573800</v>
      </c>
      <c r="E166" s="64">
        <v>8312737.96</v>
      </c>
      <c r="F166" s="65">
        <f t="shared" si="4"/>
        <v>6261062.04</v>
      </c>
    </row>
    <row r="167" spans="1:6" ht="13.2" x14ac:dyDescent="0.25">
      <c r="A167" s="60" t="s">
        <v>533</v>
      </c>
      <c r="B167" s="61" t="s">
        <v>325</v>
      </c>
      <c r="C167" s="62" t="s">
        <v>544</v>
      </c>
      <c r="D167" s="63">
        <v>10623217.199999999</v>
      </c>
      <c r="E167" s="64" t="s">
        <v>46</v>
      </c>
      <c r="F167" s="65">
        <f t="shared" si="4"/>
        <v>10623217.199999999</v>
      </c>
    </row>
    <row r="168" spans="1:6" ht="13.2" x14ac:dyDescent="0.25">
      <c r="A168" s="60" t="s">
        <v>533</v>
      </c>
      <c r="B168" s="61" t="s">
        <v>325</v>
      </c>
      <c r="C168" s="62" t="s">
        <v>545</v>
      </c>
      <c r="D168" s="63">
        <v>1125000</v>
      </c>
      <c r="E168" s="64">
        <v>1093934</v>
      </c>
      <c r="F168" s="65">
        <f t="shared" si="4"/>
        <v>31066</v>
      </c>
    </row>
    <row r="169" spans="1:6" ht="13.2" x14ac:dyDescent="0.25">
      <c r="A169" s="60" t="s">
        <v>533</v>
      </c>
      <c r="B169" s="61" t="s">
        <v>325</v>
      </c>
      <c r="C169" s="62" t="s">
        <v>546</v>
      </c>
      <c r="D169" s="63">
        <v>200250</v>
      </c>
      <c r="E169" s="64" t="s">
        <v>46</v>
      </c>
      <c r="F169" s="65">
        <f t="shared" si="4"/>
        <v>200250</v>
      </c>
    </row>
    <row r="170" spans="1:6" ht="13.2" x14ac:dyDescent="0.25">
      <c r="A170" s="60" t="s">
        <v>533</v>
      </c>
      <c r="B170" s="61" t="s">
        <v>325</v>
      </c>
      <c r="C170" s="62" t="s">
        <v>547</v>
      </c>
      <c r="D170" s="63">
        <v>508724.16</v>
      </c>
      <c r="E170" s="64">
        <v>443591.55</v>
      </c>
      <c r="F170" s="65">
        <f t="shared" si="4"/>
        <v>65132.609999999986</v>
      </c>
    </row>
    <row r="171" spans="1:6" ht="21" x14ac:dyDescent="0.25">
      <c r="A171" s="60" t="s">
        <v>404</v>
      </c>
      <c r="B171" s="61" t="s">
        <v>325</v>
      </c>
      <c r="C171" s="62" t="s">
        <v>548</v>
      </c>
      <c r="D171" s="63">
        <v>15000</v>
      </c>
      <c r="E171" s="64">
        <v>14970</v>
      </c>
      <c r="F171" s="65">
        <f t="shared" si="4"/>
        <v>30</v>
      </c>
    </row>
    <row r="172" spans="1:6" ht="13.2" x14ac:dyDescent="0.25">
      <c r="A172" s="60" t="s">
        <v>533</v>
      </c>
      <c r="B172" s="61" t="s">
        <v>325</v>
      </c>
      <c r="C172" s="62" t="s">
        <v>549</v>
      </c>
      <c r="D172" s="63">
        <v>15000</v>
      </c>
      <c r="E172" s="64">
        <v>14970</v>
      </c>
      <c r="F172" s="65">
        <f t="shared" si="4"/>
        <v>30</v>
      </c>
    </row>
    <row r="173" spans="1:6" ht="13.2" x14ac:dyDescent="0.25">
      <c r="A173" s="60" t="s">
        <v>550</v>
      </c>
      <c r="B173" s="61" t="s">
        <v>325</v>
      </c>
      <c r="C173" s="62" t="s">
        <v>551</v>
      </c>
      <c r="D173" s="63">
        <v>5306980.42</v>
      </c>
      <c r="E173" s="64">
        <v>3590173</v>
      </c>
      <c r="F173" s="65">
        <f t="shared" si="4"/>
        <v>1716807.42</v>
      </c>
    </row>
    <row r="174" spans="1:6" ht="13.2" x14ac:dyDescent="0.25">
      <c r="A174" s="60" t="s">
        <v>552</v>
      </c>
      <c r="B174" s="61" t="s">
        <v>325</v>
      </c>
      <c r="C174" s="62" t="s">
        <v>553</v>
      </c>
      <c r="D174" s="63">
        <v>4530069.42</v>
      </c>
      <c r="E174" s="64">
        <v>2847262</v>
      </c>
      <c r="F174" s="65">
        <f t="shared" si="4"/>
        <v>1682807.42</v>
      </c>
    </row>
    <row r="175" spans="1:6" ht="21" x14ac:dyDescent="0.25">
      <c r="A175" s="60" t="s">
        <v>554</v>
      </c>
      <c r="B175" s="61" t="s">
        <v>325</v>
      </c>
      <c r="C175" s="62" t="s">
        <v>555</v>
      </c>
      <c r="D175" s="63">
        <v>4530069.42</v>
      </c>
      <c r="E175" s="64">
        <v>2847262</v>
      </c>
      <c r="F175" s="65">
        <f t="shared" ref="F175:F204" si="5">IF(OR(D175="-",IF(E175="-",0,E175)&gt;=IF(D175="-",0,D175)),"-",IF(D175="-",0,D175)-IF(E175="-",0,E175))</f>
        <v>1682807.42</v>
      </c>
    </row>
    <row r="176" spans="1:6" ht="21" x14ac:dyDescent="0.25">
      <c r="A176" s="60" t="s">
        <v>556</v>
      </c>
      <c r="B176" s="61" t="s">
        <v>325</v>
      </c>
      <c r="C176" s="62" t="s">
        <v>557</v>
      </c>
      <c r="D176" s="63">
        <v>4530069.42</v>
      </c>
      <c r="E176" s="64">
        <v>2847262</v>
      </c>
      <c r="F176" s="65">
        <f t="shared" si="5"/>
        <v>1682807.42</v>
      </c>
    </row>
    <row r="177" spans="1:6" ht="13.2" x14ac:dyDescent="0.25">
      <c r="A177" s="60" t="s">
        <v>558</v>
      </c>
      <c r="B177" s="61" t="s">
        <v>325</v>
      </c>
      <c r="C177" s="62" t="s">
        <v>559</v>
      </c>
      <c r="D177" s="63">
        <v>776911</v>
      </c>
      <c r="E177" s="64">
        <v>742911</v>
      </c>
      <c r="F177" s="65">
        <f t="shared" si="5"/>
        <v>34000</v>
      </c>
    </row>
    <row r="178" spans="1:6" ht="21" x14ac:dyDescent="0.25">
      <c r="A178" s="60" t="s">
        <v>554</v>
      </c>
      <c r="B178" s="61" t="s">
        <v>325</v>
      </c>
      <c r="C178" s="62" t="s">
        <v>560</v>
      </c>
      <c r="D178" s="63">
        <v>82000</v>
      </c>
      <c r="E178" s="64">
        <v>48000</v>
      </c>
      <c r="F178" s="65">
        <f t="shared" si="5"/>
        <v>34000</v>
      </c>
    </row>
    <row r="179" spans="1:6" ht="21" x14ac:dyDescent="0.25">
      <c r="A179" s="60" t="s">
        <v>561</v>
      </c>
      <c r="B179" s="61" t="s">
        <v>325</v>
      </c>
      <c r="C179" s="62" t="s">
        <v>562</v>
      </c>
      <c r="D179" s="63">
        <v>82000</v>
      </c>
      <c r="E179" s="64">
        <v>48000</v>
      </c>
      <c r="F179" s="65">
        <f t="shared" si="5"/>
        <v>34000</v>
      </c>
    </row>
    <row r="180" spans="1:6" ht="21" x14ac:dyDescent="0.25">
      <c r="A180" s="60" t="s">
        <v>563</v>
      </c>
      <c r="B180" s="61" t="s">
        <v>325</v>
      </c>
      <c r="C180" s="62" t="s">
        <v>564</v>
      </c>
      <c r="D180" s="63">
        <v>694911</v>
      </c>
      <c r="E180" s="64">
        <v>694911</v>
      </c>
      <c r="F180" s="65" t="str">
        <f t="shared" si="5"/>
        <v>-</v>
      </c>
    </row>
    <row r="181" spans="1:6" ht="13.2" x14ac:dyDescent="0.25">
      <c r="A181" s="60" t="s">
        <v>565</v>
      </c>
      <c r="B181" s="61" t="s">
        <v>325</v>
      </c>
      <c r="C181" s="62" t="s">
        <v>566</v>
      </c>
      <c r="D181" s="63">
        <v>694911</v>
      </c>
      <c r="E181" s="64">
        <v>694911</v>
      </c>
      <c r="F181" s="65" t="str">
        <f t="shared" si="5"/>
        <v>-</v>
      </c>
    </row>
    <row r="182" spans="1:6" ht="13.2" x14ac:dyDescent="0.25">
      <c r="A182" s="60" t="s">
        <v>567</v>
      </c>
      <c r="B182" s="61" t="s">
        <v>325</v>
      </c>
      <c r="C182" s="62" t="s">
        <v>568</v>
      </c>
      <c r="D182" s="63">
        <v>15505463.960000001</v>
      </c>
      <c r="E182" s="64">
        <v>10967900</v>
      </c>
      <c r="F182" s="65">
        <f t="shared" si="5"/>
        <v>4537563.9600000009</v>
      </c>
    </row>
    <row r="183" spans="1:6" ht="13.2" x14ac:dyDescent="0.25">
      <c r="A183" s="60" t="s">
        <v>569</v>
      </c>
      <c r="B183" s="61" t="s">
        <v>325</v>
      </c>
      <c r="C183" s="62" t="s">
        <v>570</v>
      </c>
      <c r="D183" s="63">
        <v>15505463.960000001</v>
      </c>
      <c r="E183" s="64">
        <v>10967900</v>
      </c>
      <c r="F183" s="65">
        <f t="shared" si="5"/>
        <v>4537563.9600000009</v>
      </c>
    </row>
    <row r="184" spans="1:6" ht="21" x14ac:dyDescent="0.25">
      <c r="A184" s="60" t="s">
        <v>571</v>
      </c>
      <c r="B184" s="61" t="s">
        <v>325</v>
      </c>
      <c r="C184" s="62" t="s">
        <v>572</v>
      </c>
      <c r="D184" s="63">
        <v>15491863.960000001</v>
      </c>
      <c r="E184" s="64">
        <v>10954300</v>
      </c>
      <c r="F184" s="65">
        <f t="shared" si="5"/>
        <v>4537563.9600000009</v>
      </c>
    </row>
    <row r="185" spans="1:6" ht="31.2" x14ac:dyDescent="0.25">
      <c r="A185" s="60" t="s">
        <v>541</v>
      </c>
      <c r="B185" s="61" t="s">
        <v>325</v>
      </c>
      <c r="C185" s="62" t="s">
        <v>573</v>
      </c>
      <c r="D185" s="63">
        <v>12334400</v>
      </c>
      <c r="E185" s="64">
        <v>7890000</v>
      </c>
      <c r="F185" s="65">
        <f t="shared" si="5"/>
        <v>4444400</v>
      </c>
    </row>
    <row r="186" spans="1:6" ht="13.2" x14ac:dyDescent="0.25">
      <c r="A186" s="60" t="s">
        <v>533</v>
      </c>
      <c r="B186" s="61" t="s">
        <v>325</v>
      </c>
      <c r="C186" s="62" t="s">
        <v>574</v>
      </c>
      <c r="D186" s="63">
        <v>842763.96</v>
      </c>
      <c r="E186" s="64">
        <v>749600</v>
      </c>
      <c r="F186" s="65">
        <f t="shared" si="5"/>
        <v>93163.959999999963</v>
      </c>
    </row>
    <row r="187" spans="1:6" ht="13.2" x14ac:dyDescent="0.25">
      <c r="A187" s="60" t="s">
        <v>533</v>
      </c>
      <c r="B187" s="61" t="s">
        <v>325</v>
      </c>
      <c r="C187" s="62" t="s">
        <v>575</v>
      </c>
      <c r="D187" s="63">
        <v>2314700</v>
      </c>
      <c r="E187" s="64">
        <v>2314700</v>
      </c>
      <c r="F187" s="65" t="str">
        <f t="shared" si="5"/>
        <v>-</v>
      </c>
    </row>
    <row r="188" spans="1:6" ht="21" x14ac:dyDescent="0.25">
      <c r="A188" s="60" t="s">
        <v>404</v>
      </c>
      <c r="B188" s="61" t="s">
        <v>325</v>
      </c>
      <c r="C188" s="62" t="s">
        <v>576</v>
      </c>
      <c r="D188" s="63">
        <v>13600</v>
      </c>
      <c r="E188" s="64">
        <v>13600</v>
      </c>
      <c r="F188" s="65" t="str">
        <f t="shared" si="5"/>
        <v>-</v>
      </c>
    </row>
    <row r="189" spans="1:6" ht="13.2" x14ac:dyDescent="0.25">
      <c r="A189" s="60" t="s">
        <v>533</v>
      </c>
      <c r="B189" s="61" t="s">
        <v>325</v>
      </c>
      <c r="C189" s="62" t="s">
        <v>577</v>
      </c>
      <c r="D189" s="63">
        <v>13600</v>
      </c>
      <c r="E189" s="64">
        <v>13600</v>
      </c>
      <c r="F189" s="65" t="str">
        <f t="shared" si="5"/>
        <v>-</v>
      </c>
    </row>
    <row r="190" spans="1:6" ht="21" x14ac:dyDescent="0.25">
      <c r="A190" s="60" t="s">
        <v>578</v>
      </c>
      <c r="B190" s="61" t="s">
        <v>325</v>
      </c>
      <c r="C190" s="62" t="s">
        <v>579</v>
      </c>
      <c r="D190" s="63">
        <v>1095713.79</v>
      </c>
      <c r="E190" s="64">
        <v>58904.76</v>
      </c>
      <c r="F190" s="65">
        <f t="shared" si="5"/>
        <v>1036809.03</v>
      </c>
    </row>
    <row r="191" spans="1:6" ht="21" x14ac:dyDescent="0.25">
      <c r="A191" s="60" t="s">
        <v>580</v>
      </c>
      <c r="B191" s="61" t="s">
        <v>325</v>
      </c>
      <c r="C191" s="62" t="s">
        <v>581</v>
      </c>
      <c r="D191" s="63">
        <v>1095713.79</v>
      </c>
      <c r="E191" s="64">
        <v>58904.76</v>
      </c>
      <c r="F191" s="65">
        <f t="shared" si="5"/>
        <v>1036809.03</v>
      </c>
    </row>
    <row r="192" spans="1:6" ht="21" x14ac:dyDescent="0.25">
      <c r="A192" s="60" t="s">
        <v>582</v>
      </c>
      <c r="B192" s="61" t="s">
        <v>325</v>
      </c>
      <c r="C192" s="62" t="s">
        <v>583</v>
      </c>
      <c r="D192" s="63">
        <v>1095713.79</v>
      </c>
      <c r="E192" s="64">
        <v>58904.76</v>
      </c>
      <c r="F192" s="65">
        <f t="shared" si="5"/>
        <v>1036809.03</v>
      </c>
    </row>
    <row r="193" spans="1:6" ht="13.2" x14ac:dyDescent="0.25">
      <c r="A193" s="60" t="s">
        <v>584</v>
      </c>
      <c r="B193" s="61" t="s">
        <v>325</v>
      </c>
      <c r="C193" s="62" t="s">
        <v>585</v>
      </c>
      <c r="D193" s="63">
        <v>1095713.79</v>
      </c>
      <c r="E193" s="64">
        <v>58904.76</v>
      </c>
      <c r="F193" s="65">
        <f t="shared" si="5"/>
        <v>1036809.03</v>
      </c>
    </row>
    <row r="194" spans="1:6" ht="21" x14ac:dyDescent="0.25">
      <c r="A194" s="60" t="s">
        <v>586</v>
      </c>
      <c r="B194" s="61" t="s">
        <v>325</v>
      </c>
      <c r="C194" s="62" t="s">
        <v>587</v>
      </c>
      <c r="D194" s="63">
        <v>641045</v>
      </c>
      <c r="E194" s="64">
        <v>437983.75</v>
      </c>
      <c r="F194" s="65">
        <f t="shared" si="5"/>
        <v>203061.25</v>
      </c>
    </row>
    <row r="195" spans="1:6" ht="13.2" x14ac:dyDescent="0.25">
      <c r="A195" s="60" t="s">
        <v>330</v>
      </c>
      <c r="B195" s="61" t="s">
        <v>325</v>
      </c>
      <c r="C195" s="62" t="s">
        <v>588</v>
      </c>
      <c r="D195" s="63">
        <v>641045</v>
      </c>
      <c r="E195" s="64">
        <v>437983.75</v>
      </c>
      <c r="F195" s="65">
        <f t="shared" si="5"/>
        <v>203061.25</v>
      </c>
    </row>
    <row r="196" spans="1:6" ht="31.2" x14ac:dyDescent="0.25">
      <c r="A196" s="60" t="s">
        <v>589</v>
      </c>
      <c r="B196" s="61" t="s">
        <v>325</v>
      </c>
      <c r="C196" s="62" t="s">
        <v>590</v>
      </c>
      <c r="D196" s="63">
        <v>641045</v>
      </c>
      <c r="E196" s="64">
        <v>437983.75</v>
      </c>
      <c r="F196" s="65">
        <f t="shared" si="5"/>
        <v>203061.25</v>
      </c>
    </row>
    <row r="197" spans="1:6" ht="13.2" x14ac:dyDescent="0.25">
      <c r="A197" s="60" t="s">
        <v>591</v>
      </c>
      <c r="B197" s="61" t="s">
        <v>325</v>
      </c>
      <c r="C197" s="62" t="s">
        <v>592</v>
      </c>
      <c r="D197" s="63">
        <v>599045</v>
      </c>
      <c r="E197" s="64">
        <v>437983.75</v>
      </c>
      <c r="F197" s="65">
        <f t="shared" si="5"/>
        <v>161061.25</v>
      </c>
    </row>
    <row r="198" spans="1:6" ht="21" x14ac:dyDescent="0.25">
      <c r="A198" s="60" t="s">
        <v>341</v>
      </c>
      <c r="B198" s="61" t="s">
        <v>325</v>
      </c>
      <c r="C198" s="62" t="s">
        <v>593</v>
      </c>
      <c r="D198" s="63">
        <v>8300</v>
      </c>
      <c r="E198" s="64" t="s">
        <v>46</v>
      </c>
      <c r="F198" s="65">
        <f t="shared" si="5"/>
        <v>8300</v>
      </c>
    </row>
    <row r="199" spans="1:6" ht="21" x14ac:dyDescent="0.25">
      <c r="A199" s="60" t="s">
        <v>351</v>
      </c>
      <c r="B199" s="61" t="s">
        <v>325</v>
      </c>
      <c r="C199" s="62" t="s">
        <v>594</v>
      </c>
      <c r="D199" s="63">
        <v>8000</v>
      </c>
      <c r="E199" s="64">
        <v>2200</v>
      </c>
      <c r="F199" s="65">
        <f t="shared" si="5"/>
        <v>5800</v>
      </c>
    </row>
    <row r="200" spans="1:6" ht="13.2" x14ac:dyDescent="0.25">
      <c r="A200" s="60" t="s">
        <v>353</v>
      </c>
      <c r="B200" s="61" t="s">
        <v>325</v>
      </c>
      <c r="C200" s="62" t="s">
        <v>595</v>
      </c>
      <c r="D200" s="63">
        <v>1700</v>
      </c>
      <c r="E200" s="64" t="s">
        <v>46</v>
      </c>
      <c r="F200" s="65">
        <f t="shared" si="5"/>
        <v>1700</v>
      </c>
    </row>
    <row r="201" spans="1:6" ht="13.2" x14ac:dyDescent="0.25">
      <c r="A201" s="60" t="s">
        <v>293</v>
      </c>
      <c r="B201" s="61" t="s">
        <v>325</v>
      </c>
      <c r="C201" s="62" t="s">
        <v>596</v>
      </c>
      <c r="D201" s="63">
        <v>581045</v>
      </c>
      <c r="E201" s="64">
        <v>435783.75</v>
      </c>
      <c r="F201" s="65">
        <f t="shared" si="5"/>
        <v>145261.25</v>
      </c>
    </row>
    <row r="202" spans="1:6" ht="21" x14ac:dyDescent="0.25">
      <c r="A202" s="60" t="s">
        <v>360</v>
      </c>
      <c r="B202" s="61" t="s">
        <v>325</v>
      </c>
      <c r="C202" s="62" t="s">
        <v>597</v>
      </c>
      <c r="D202" s="63">
        <v>42000</v>
      </c>
      <c r="E202" s="64" t="s">
        <v>46</v>
      </c>
      <c r="F202" s="65">
        <f t="shared" si="5"/>
        <v>42000</v>
      </c>
    </row>
    <row r="203" spans="1:6" ht="13.2" x14ac:dyDescent="0.25">
      <c r="A203" s="60" t="s">
        <v>598</v>
      </c>
      <c r="B203" s="61" t="s">
        <v>325</v>
      </c>
      <c r="C203" s="62" t="s">
        <v>599</v>
      </c>
      <c r="D203" s="63">
        <v>32000</v>
      </c>
      <c r="E203" s="64" t="s">
        <v>46</v>
      </c>
      <c r="F203" s="65">
        <f t="shared" si="5"/>
        <v>32000</v>
      </c>
    </row>
    <row r="204" spans="1:6" ht="13.2" x14ac:dyDescent="0.25">
      <c r="A204" s="60" t="s">
        <v>355</v>
      </c>
      <c r="B204" s="61" t="s">
        <v>325</v>
      </c>
      <c r="C204" s="62" t="s">
        <v>600</v>
      </c>
      <c r="D204" s="63">
        <v>10000</v>
      </c>
      <c r="E204" s="64" t="s">
        <v>46</v>
      </c>
      <c r="F204" s="65">
        <f t="shared" si="5"/>
        <v>10000</v>
      </c>
    </row>
    <row r="205" spans="1:6" ht="9" customHeight="1" x14ac:dyDescent="0.25">
      <c r="A205" s="51"/>
      <c r="B205" s="52"/>
      <c r="C205" s="53"/>
      <c r="D205" s="54"/>
      <c r="E205" s="52"/>
      <c r="F205" s="52"/>
    </row>
    <row r="206" spans="1:6" ht="13.5" customHeight="1" x14ac:dyDescent="0.25">
      <c r="A206" s="55" t="s">
        <v>601</v>
      </c>
      <c r="B206" s="56" t="s">
        <v>602</v>
      </c>
      <c r="C206" s="57" t="s">
        <v>326</v>
      </c>
      <c r="D206" s="58">
        <v>-28980167.84</v>
      </c>
      <c r="E206" s="58">
        <v>23250427.079999998</v>
      </c>
      <c r="F206" s="59" t="s">
        <v>603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abSelected="1" topLeftCell="A31" workbookViewId="0">
      <selection activeCell="A42" sqref="A4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2"/>
      <c r="B1" s="73"/>
      <c r="C1" s="74"/>
      <c r="D1" s="75"/>
      <c r="E1" s="76"/>
      <c r="F1" s="77" t="s">
        <v>634</v>
      </c>
    </row>
    <row r="2" spans="1:6" ht="13.2" customHeight="1" x14ac:dyDescent="0.25">
      <c r="A2" s="152" t="s">
        <v>635</v>
      </c>
      <c r="B2" s="153"/>
      <c r="C2" s="153"/>
      <c r="D2" s="153"/>
      <c r="E2" s="153"/>
      <c r="F2" s="153"/>
    </row>
    <row r="3" spans="1:6" ht="9" customHeight="1" x14ac:dyDescent="0.25">
      <c r="A3" s="78"/>
      <c r="B3" s="79"/>
      <c r="C3" s="80"/>
      <c r="D3" s="81"/>
      <c r="E3" s="82"/>
      <c r="F3" s="83"/>
    </row>
    <row r="4" spans="1:6" ht="13.95" customHeight="1" x14ac:dyDescent="0.25">
      <c r="A4" s="150" t="s">
        <v>21</v>
      </c>
      <c r="B4" s="150" t="s">
        <v>22</v>
      </c>
      <c r="C4" s="150" t="s">
        <v>604</v>
      </c>
      <c r="D4" s="150" t="s">
        <v>24</v>
      </c>
      <c r="E4" s="150" t="s">
        <v>25</v>
      </c>
      <c r="F4" s="150" t="s">
        <v>26</v>
      </c>
    </row>
    <row r="5" spans="1:6" ht="4.95" customHeight="1" x14ac:dyDescent="0.25">
      <c r="A5" s="151"/>
      <c r="B5" s="151"/>
      <c r="C5" s="151"/>
      <c r="D5" s="151"/>
      <c r="E5" s="151"/>
      <c r="F5" s="151"/>
    </row>
    <row r="6" spans="1:6" ht="6" customHeight="1" x14ac:dyDescent="0.25">
      <c r="A6" s="151"/>
      <c r="B6" s="151"/>
      <c r="C6" s="151"/>
      <c r="D6" s="151"/>
      <c r="E6" s="151"/>
      <c r="F6" s="151"/>
    </row>
    <row r="7" spans="1:6" ht="4.95" customHeight="1" x14ac:dyDescent="0.25">
      <c r="A7" s="151"/>
      <c r="B7" s="151"/>
      <c r="C7" s="151"/>
      <c r="D7" s="151"/>
      <c r="E7" s="151"/>
      <c r="F7" s="151"/>
    </row>
    <row r="8" spans="1:6" ht="6" customHeight="1" x14ac:dyDescent="0.25">
      <c r="A8" s="151"/>
      <c r="B8" s="151"/>
      <c r="C8" s="151"/>
      <c r="D8" s="151"/>
      <c r="E8" s="151"/>
      <c r="F8" s="151"/>
    </row>
    <row r="9" spans="1:6" ht="10.199999999999999" customHeight="1" thickBot="1" x14ac:dyDescent="0.3">
      <c r="A9" s="84">
        <v>1</v>
      </c>
      <c r="B9" s="85">
        <v>2</v>
      </c>
      <c r="C9" s="86">
        <v>3</v>
      </c>
      <c r="D9" s="87" t="s">
        <v>27</v>
      </c>
      <c r="E9" s="87" t="s">
        <v>28</v>
      </c>
      <c r="F9" s="87" t="s">
        <v>29</v>
      </c>
    </row>
    <row r="10" spans="1:6" ht="18" customHeight="1" x14ac:dyDescent="0.25">
      <c r="A10" s="88" t="s">
        <v>605</v>
      </c>
      <c r="B10" s="89">
        <v>500</v>
      </c>
      <c r="C10" s="90" t="s">
        <v>326</v>
      </c>
      <c r="D10" s="91">
        <v>28980167.84</v>
      </c>
      <c r="E10" s="91">
        <v>-23250427.079999998</v>
      </c>
      <c r="F10" s="92">
        <f>D10-E10</f>
        <v>52230594.920000002</v>
      </c>
    </row>
    <row r="11" spans="1:6" ht="13.5" customHeight="1" x14ac:dyDescent="0.25">
      <c r="A11" s="93" t="s">
        <v>33</v>
      </c>
      <c r="B11" s="94"/>
      <c r="C11" s="95"/>
      <c r="D11" s="96"/>
      <c r="E11" s="97"/>
      <c r="F11" s="98"/>
    </row>
    <row r="12" spans="1:6" ht="13.2" x14ac:dyDescent="0.25">
      <c r="A12" s="99" t="s">
        <v>606</v>
      </c>
      <c r="B12" s="94">
        <v>520</v>
      </c>
      <c r="C12" s="95" t="s">
        <v>326</v>
      </c>
      <c r="D12" s="100">
        <v>3730714</v>
      </c>
      <c r="E12" s="101">
        <v>-8800000</v>
      </c>
      <c r="F12" s="98">
        <f t="shared" ref="F12:F31" si="0">D12-E12</f>
        <v>12530714</v>
      </c>
    </row>
    <row r="13" spans="1:6" ht="13.2" x14ac:dyDescent="0.25">
      <c r="A13" s="102" t="s">
        <v>607</v>
      </c>
      <c r="B13" s="94"/>
      <c r="C13" s="95"/>
      <c r="D13" s="96"/>
      <c r="E13" s="97"/>
      <c r="F13" s="98"/>
    </row>
    <row r="14" spans="1:6" ht="21" x14ac:dyDescent="0.25">
      <c r="A14" s="103" t="s">
        <v>636</v>
      </c>
      <c r="B14" s="94">
        <v>520</v>
      </c>
      <c r="C14" s="95" t="s">
        <v>637</v>
      </c>
      <c r="D14" s="96">
        <v>7000000</v>
      </c>
      <c r="E14" s="97"/>
      <c r="F14" s="98">
        <f>D14-E14</f>
        <v>7000000</v>
      </c>
    </row>
    <row r="15" spans="1:6" ht="21" x14ac:dyDescent="0.25">
      <c r="A15" s="103" t="s">
        <v>638</v>
      </c>
      <c r="B15" s="94">
        <v>520</v>
      </c>
      <c r="C15" s="95" t="s">
        <v>639</v>
      </c>
      <c r="D15" s="96">
        <v>7000000</v>
      </c>
      <c r="E15" s="97"/>
      <c r="F15" s="98">
        <f t="shared" ref="F15:F16" si="1">D15-E15</f>
        <v>7000000</v>
      </c>
    </row>
    <row r="16" spans="1:6" ht="21" x14ac:dyDescent="0.25">
      <c r="A16" s="103" t="s">
        <v>608</v>
      </c>
      <c r="B16" s="94">
        <v>520</v>
      </c>
      <c r="C16" s="95" t="s">
        <v>640</v>
      </c>
      <c r="D16" s="96">
        <v>7000000</v>
      </c>
      <c r="E16" s="97"/>
      <c r="F16" s="98">
        <f t="shared" si="1"/>
        <v>7000000</v>
      </c>
    </row>
    <row r="17" spans="1:6" ht="21" x14ac:dyDescent="0.25">
      <c r="A17" s="104" t="s">
        <v>641</v>
      </c>
      <c r="B17" s="94">
        <v>520</v>
      </c>
      <c r="C17" s="95" t="s">
        <v>642</v>
      </c>
      <c r="D17" s="100">
        <v>-3534286</v>
      </c>
      <c r="E17" s="101">
        <v>0</v>
      </c>
      <c r="F17" s="98">
        <f t="shared" si="0"/>
        <v>-3534286</v>
      </c>
    </row>
    <row r="18" spans="1:6" ht="31.2" x14ac:dyDescent="0.25">
      <c r="A18" s="104" t="s">
        <v>643</v>
      </c>
      <c r="B18" s="94">
        <v>520</v>
      </c>
      <c r="C18" s="95" t="s">
        <v>644</v>
      </c>
      <c r="D18" s="100">
        <v>-3534286</v>
      </c>
      <c r="E18" s="101">
        <v>0</v>
      </c>
      <c r="F18" s="98">
        <f t="shared" si="0"/>
        <v>-3534286</v>
      </c>
    </row>
    <row r="19" spans="1:6" ht="31.2" x14ac:dyDescent="0.25">
      <c r="A19" s="104" t="s">
        <v>645</v>
      </c>
      <c r="B19" s="94">
        <v>520</v>
      </c>
      <c r="C19" s="95" t="s">
        <v>646</v>
      </c>
      <c r="D19" s="100">
        <v>-3534286</v>
      </c>
      <c r="E19" s="101">
        <v>0</v>
      </c>
      <c r="F19" s="98">
        <f t="shared" si="0"/>
        <v>-3534286</v>
      </c>
    </row>
    <row r="20" spans="1:6" ht="31.2" x14ac:dyDescent="0.25">
      <c r="A20" s="104" t="s">
        <v>647</v>
      </c>
      <c r="B20" s="94">
        <v>520</v>
      </c>
      <c r="C20" s="95" t="s">
        <v>648</v>
      </c>
      <c r="D20" s="100">
        <v>-3534286</v>
      </c>
      <c r="E20" s="101">
        <v>0</v>
      </c>
      <c r="F20" s="98">
        <f t="shared" si="0"/>
        <v>-3534286</v>
      </c>
    </row>
    <row r="21" spans="1:6" ht="21" x14ac:dyDescent="0.25">
      <c r="A21" s="104" t="s">
        <v>649</v>
      </c>
      <c r="B21" s="94">
        <v>520</v>
      </c>
      <c r="C21" s="95" t="s">
        <v>650</v>
      </c>
      <c r="D21" s="100">
        <v>265000</v>
      </c>
      <c r="E21" s="101">
        <v>-8800000</v>
      </c>
      <c r="F21" s="98">
        <f t="shared" si="0"/>
        <v>9065000</v>
      </c>
    </row>
    <row r="22" spans="1:6" ht="13.2" x14ac:dyDescent="0.25">
      <c r="A22" s="104" t="s">
        <v>651</v>
      </c>
      <c r="B22" s="94">
        <v>520</v>
      </c>
      <c r="C22" s="95" t="s">
        <v>652</v>
      </c>
      <c r="D22" s="100">
        <v>-35400000</v>
      </c>
      <c r="E22" s="101">
        <v>-15400000</v>
      </c>
      <c r="F22" s="98">
        <f t="shared" si="0"/>
        <v>-20000000</v>
      </c>
    </row>
    <row r="23" spans="1:6" ht="21" x14ac:dyDescent="0.25">
      <c r="A23" s="104" t="s">
        <v>653</v>
      </c>
      <c r="B23" s="94">
        <v>520</v>
      </c>
      <c r="C23" s="95" t="s">
        <v>654</v>
      </c>
      <c r="D23" s="100">
        <v>-35400000</v>
      </c>
      <c r="E23" s="101">
        <v>-15400000</v>
      </c>
      <c r="F23" s="98">
        <f t="shared" si="0"/>
        <v>-20000000</v>
      </c>
    </row>
    <row r="24" spans="1:6" ht="61.8" x14ac:dyDescent="0.25">
      <c r="A24" s="104" t="s">
        <v>655</v>
      </c>
      <c r="B24" s="94">
        <v>520</v>
      </c>
      <c r="C24" s="95" t="s">
        <v>656</v>
      </c>
      <c r="D24" s="100">
        <v>-35400000</v>
      </c>
      <c r="E24" s="101">
        <v>-15400000</v>
      </c>
      <c r="F24" s="98">
        <f t="shared" si="0"/>
        <v>-20000000</v>
      </c>
    </row>
    <row r="25" spans="1:6" ht="61.8" x14ac:dyDescent="0.25">
      <c r="A25" s="104" t="s">
        <v>609</v>
      </c>
      <c r="B25" s="94">
        <v>520</v>
      </c>
      <c r="C25" s="95" t="s">
        <v>657</v>
      </c>
      <c r="D25" s="100">
        <v>-35400000</v>
      </c>
      <c r="E25" s="101">
        <v>-15400000</v>
      </c>
      <c r="F25" s="98">
        <f t="shared" si="0"/>
        <v>-20000000</v>
      </c>
    </row>
    <row r="26" spans="1:6" ht="21" x14ac:dyDescent="0.25">
      <c r="A26" s="104" t="s">
        <v>658</v>
      </c>
      <c r="B26" s="94">
        <v>520</v>
      </c>
      <c r="C26" s="95" t="s">
        <v>659</v>
      </c>
      <c r="D26" s="100">
        <v>35665000</v>
      </c>
      <c r="E26" s="101">
        <v>6600000</v>
      </c>
      <c r="F26" s="98">
        <f t="shared" si="0"/>
        <v>29065000</v>
      </c>
    </row>
    <row r="27" spans="1:6" ht="21" x14ac:dyDescent="0.25">
      <c r="A27" s="104" t="s">
        <v>660</v>
      </c>
      <c r="B27" s="94">
        <v>520</v>
      </c>
      <c r="C27" s="95" t="s">
        <v>661</v>
      </c>
      <c r="D27" s="100">
        <v>35665000</v>
      </c>
      <c r="E27" s="101">
        <v>6600000</v>
      </c>
      <c r="F27" s="98">
        <f t="shared" si="0"/>
        <v>29065000</v>
      </c>
    </row>
    <row r="28" spans="1:6" ht="31.8" customHeight="1" x14ac:dyDescent="0.25">
      <c r="A28" s="104" t="s">
        <v>610</v>
      </c>
      <c r="B28" s="94">
        <v>520</v>
      </c>
      <c r="C28" s="95" t="s">
        <v>662</v>
      </c>
      <c r="D28" s="100">
        <v>35665000</v>
      </c>
      <c r="E28" s="101">
        <v>6600000</v>
      </c>
      <c r="F28" s="98">
        <f t="shared" si="0"/>
        <v>29065000</v>
      </c>
    </row>
    <row r="29" spans="1:6" ht="12.75" customHeight="1" x14ac:dyDescent="0.25">
      <c r="A29" s="105" t="s">
        <v>611</v>
      </c>
      <c r="B29" s="106">
        <v>620</v>
      </c>
      <c r="C29" s="95" t="s">
        <v>326</v>
      </c>
      <c r="D29" s="100" t="s">
        <v>46</v>
      </c>
      <c r="E29" s="101" t="s">
        <v>46</v>
      </c>
      <c r="F29" s="98"/>
    </row>
    <row r="30" spans="1:6" ht="15.6" customHeight="1" x14ac:dyDescent="0.25">
      <c r="A30" s="107" t="s">
        <v>607</v>
      </c>
      <c r="B30" s="106"/>
      <c r="C30" s="95"/>
      <c r="D30" s="96"/>
      <c r="E30" s="97"/>
      <c r="F30" s="98"/>
    </row>
    <row r="31" spans="1:6" ht="12.75" customHeight="1" x14ac:dyDescent="0.25">
      <c r="A31" s="108" t="s">
        <v>612</v>
      </c>
      <c r="B31" s="106">
        <v>700</v>
      </c>
      <c r="C31" s="95" t="s">
        <v>663</v>
      </c>
      <c r="D31" s="100">
        <v>25249453.84</v>
      </c>
      <c r="E31" s="101">
        <v>-14450427.08</v>
      </c>
      <c r="F31" s="98">
        <f t="shared" si="0"/>
        <v>39699880.920000002</v>
      </c>
    </row>
    <row r="32" spans="1:6" ht="12.75" customHeight="1" x14ac:dyDescent="0.25">
      <c r="A32" s="108" t="s">
        <v>613</v>
      </c>
      <c r="B32" s="106">
        <v>710</v>
      </c>
      <c r="C32" s="95" t="s">
        <v>664</v>
      </c>
      <c r="D32" s="100">
        <v>-248049861.91999999</v>
      </c>
      <c r="E32" s="100">
        <v>-149907076.56999999</v>
      </c>
      <c r="F32" s="109" t="s">
        <v>32</v>
      </c>
    </row>
    <row r="33" spans="1:6" ht="12.75" customHeight="1" x14ac:dyDescent="0.25">
      <c r="A33" s="110" t="s">
        <v>665</v>
      </c>
      <c r="B33" s="106">
        <v>710</v>
      </c>
      <c r="C33" s="95" t="s">
        <v>666</v>
      </c>
      <c r="D33" s="100">
        <v>-248049861.91999999</v>
      </c>
      <c r="E33" s="100">
        <v>-149907076.56999999</v>
      </c>
      <c r="F33" s="111" t="s">
        <v>32</v>
      </c>
    </row>
    <row r="34" spans="1:6" ht="12.75" customHeight="1" x14ac:dyDescent="0.25">
      <c r="A34" s="110" t="s">
        <v>667</v>
      </c>
      <c r="B34" s="106">
        <v>710</v>
      </c>
      <c r="C34" s="95" t="s">
        <v>668</v>
      </c>
      <c r="D34" s="100">
        <v>-248049861.91999999</v>
      </c>
      <c r="E34" s="100">
        <v>-149907076.56999999</v>
      </c>
      <c r="F34" s="111" t="s">
        <v>32</v>
      </c>
    </row>
    <row r="35" spans="1:6" ht="20.399999999999999" customHeight="1" x14ac:dyDescent="0.25">
      <c r="A35" s="110" t="s">
        <v>669</v>
      </c>
      <c r="B35" s="106">
        <v>710</v>
      </c>
      <c r="C35" s="95" t="s">
        <v>670</v>
      </c>
      <c r="D35" s="100">
        <v>-248049861.91999999</v>
      </c>
      <c r="E35" s="100">
        <v>-149907076.56999999</v>
      </c>
      <c r="F35" s="111" t="s">
        <v>32</v>
      </c>
    </row>
    <row r="36" spans="1:6" ht="12.75" customHeight="1" x14ac:dyDescent="0.25">
      <c r="A36" s="108" t="s">
        <v>614</v>
      </c>
      <c r="B36" s="106">
        <v>720</v>
      </c>
      <c r="C36" s="95" t="s">
        <v>671</v>
      </c>
      <c r="D36" s="100">
        <v>273299315.75999999</v>
      </c>
      <c r="E36" s="100">
        <v>135456649.49000001</v>
      </c>
      <c r="F36" s="111" t="s">
        <v>32</v>
      </c>
    </row>
    <row r="37" spans="1:6" ht="12.75" customHeight="1" x14ac:dyDescent="0.25">
      <c r="A37" s="110" t="s">
        <v>672</v>
      </c>
      <c r="B37" s="106">
        <v>720</v>
      </c>
      <c r="C37" s="112" t="s">
        <v>673</v>
      </c>
      <c r="D37" s="100">
        <v>273299315.75999999</v>
      </c>
      <c r="E37" s="100">
        <v>135456649.49000001</v>
      </c>
      <c r="F37" s="111" t="s">
        <v>32</v>
      </c>
    </row>
    <row r="38" spans="1:6" ht="12.75" customHeight="1" x14ac:dyDescent="0.25">
      <c r="A38" s="110" t="s">
        <v>674</v>
      </c>
      <c r="B38" s="106">
        <v>720</v>
      </c>
      <c r="C38" s="112" t="s">
        <v>675</v>
      </c>
      <c r="D38" s="100">
        <v>273299315.75999999</v>
      </c>
      <c r="E38" s="100">
        <v>135456649.49000001</v>
      </c>
      <c r="F38" s="111" t="s">
        <v>32</v>
      </c>
    </row>
    <row r="39" spans="1:6" ht="26.4" customHeight="1" thickBot="1" x14ac:dyDescent="0.3">
      <c r="A39" s="110" t="s">
        <v>676</v>
      </c>
      <c r="B39" s="113">
        <v>720</v>
      </c>
      <c r="C39" s="114" t="s">
        <v>677</v>
      </c>
      <c r="D39" s="100">
        <v>273299315.75999999</v>
      </c>
      <c r="E39" s="100">
        <v>135456649.49000001</v>
      </c>
      <c r="F39" s="115" t="s">
        <v>32</v>
      </c>
    </row>
    <row r="40" spans="1:6" ht="12.75" customHeight="1" x14ac:dyDescent="0.25">
      <c r="A40" s="116"/>
      <c r="B40" s="117"/>
      <c r="C40" s="117"/>
      <c r="D40" s="118"/>
      <c r="E40" s="119"/>
      <c r="F40" s="119"/>
    </row>
    <row r="41" spans="1:6" ht="12.75" customHeight="1" x14ac:dyDescent="0.25">
      <c r="A41" s="120"/>
      <c r="B41" s="120"/>
      <c r="C41" s="120"/>
      <c r="D41" s="120"/>
      <c r="E41" s="120"/>
      <c r="F41" s="120"/>
    </row>
    <row r="42" spans="1:6" ht="12.75" customHeight="1" x14ac:dyDescent="0.25">
      <c r="A42" s="121" t="s">
        <v>682</v>
      </c>
      <c r="C42" s="122"/>
      <c r="D42" s="123" t="s">
        <v>680</v>
      </c>
    </row>
    <row r="43" spans="1:6" ht="12.75" customHeight="1" x14ac:dyDescent="0.25">
      <c r="C43" s="124"/>
    </row>
    <row r="45" spans="1:6" ht="12.75" customHeight="1" x14ac:dyDescent="0.25">
      <c r="A45" s="121" t="s">
        <v>678</v>
      </c>
      <c r="C45" s="122"/>
      <c r="D45" s="123" t="s">
        <v>679</v>
      </c>
    </row>
    <row r="46" spans="1:6" ht="12.75" customHeight="1" x14ac:dyDescent="0.25">
      <c r="C46" s="124"/>
      <c r="D46" s="125"/>
    </row>
    <row r="47" spans="1:6" ht="12.75" customHeight="1" x14ac:dyDescent="0.25">
      <c r="A47" s="121" t="s">
        <v>681</v>
      </c>
      <c r="C47" s="124"/>
      <c r="D47" s="125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7" stopIfTrue="1" operator="equal">
      <formula>0</formula>
    </cfRule>
  </conditionalFormatting>
  <conditionalFormatting sqref="E13:E16">
    <cfRule type="cellIs" priority="1" stopIfTrue="1" operator="equal">
      <formula>0</formula>
    </cfRule>
  </conditionalFormatting>
  <conditionalFormatting sqref="E32:F32 E33:E35">
    <cfRule type="cellIs" priority="2" stopIfTrue="1" operator="equal">
      <formula>0</formula>
    </cfRule>
  </conditionalFormatting>
  <conditionalFormatting sqref="F34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615</v>
      </c>
      <c r="B1" t="s">
        <v>616</v>
      </c>
    </row>
    <row r="2" spans="1:2" x14ac:dyDescent="0.25">
      <c r="A2" t="s">
        <v>617</v>
      </c>
      <c r="B2" t="s">
        <v>618</v>
      </c>
    </row>
    <row r="3" spans="1:2" x14ac:dyDescent="0.25">
      <c r="A3" t="s">
        <v>619</v>
      </c>
      <c r="B3" t="s">
        <v>5</v>
      </c>
    </row>
    <row r="4" spans="1:2" x14ac:dyDescent="0.25">
      <c r="A4" t="s">
        <v>620</v>
      </c>
      <c r="B4" t="s">
        <v>621</v>
      </c>
    </row>
    <row r="5" spans="1:2" x14ac:dyDescent="0.25">
      <c r="A5" t="s">
        <v>622</v>
      </c>
      <c r="B5" t="s">
        <v>623</v>
      </c>
    </row>
    <row r="6" spans="1:2" x14ac:dyDescent="0.25">
      <c r="A6" t="s">
        <v>624</v>
      </c>
      <c r="B6" t="s">
        <v>616</v>
      </c>
    </row>
    <row r="7" spans="1:2" x14ac:dyDescent="0.25">
      <c r="A7" t="s">
        <v>625</v>
      </c>
      <c r="B7" t="s">
        <v>626</v>
      </c>
    </row>
    <row r="8" spans="1:2" x14ac:dyDescent="0.25">
      <c r="A8" t="s">
        <v>627</v>
      </c>
      <c r="B8" t="s">
        <v>626</v>
      </c>
    </row>
    <row r="9" spans="1:2" x14ac:dyDescent="0.25">
      <c r="A9" t="s">
        <v>628</v>
      </c>
      <c r="B9" t="s">
        <v>629</v>
      </c>
    </row>
    <row r="10" spans="1:2" x14ac:dyDescent="0.25">
      <c r="A10" t="s">
        <v>630</v>
      </c>
      <c r="B10" t="s">
        <v>631</v>
      </c>
    </row>
    <row r="11" spans="1:2" x14ac:dyDescent="0.25">
      <c r="A11" t="s">
        <v>632</v>
      </c>
      <c r="B11" t="s">
        <v>623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rep:2.48.0.145</dc:description>
  <cp:lastModifiedBy>Комбарова</cp:lastModifiedBy>
  <cp:lastPrinted>2019-10-02T12:20:51Z</cp:lastPrinted>
  <dcterms:created xsi:type="dcterms:W3CDTF">2019-10-02T12:19:14Z</dcterms:created>
  <dcterms:modified xsi:type="dcterms:W3CDTF">2019-10-02T12:20:53Z</dcterms:modified>
</cp:coreProperties>
</file>