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Доходы!$F$151</definedName>
    <definedName name="LAST_CELL" localSheetId="2">Источники!#REF!</definedName>
    <definedName name="LAST_CELL" localSheetId="1">Расходы!$F$198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Доходы!$A$151</definedName>
    <definedName name="REND_1" localSheetId="2">Источники!#REF!</definedName>
    <definedName name="REND_1" localSheetId="1">Расходы!$A$199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</calcChain>
</file>

<file path=xl/sharedStrings.xml><?xml version="1.0" encoding="utf-8"?>
<sst xmlns="http://schemas.openxmlformats.org/spreadsheetml/2006/main" count="1196" uniqueCount="636">
  <si>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</si>
  <si>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</si>
  <si>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</si>
  <si>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</si>
  <si>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</si>
  <si>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01.08.2020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</si>
  <si>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</si>
  <si>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</si>
  <si>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</si>
  <si>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</si>
  <si>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</si>
  <si>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</si>
  <si>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</si>
  <si>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</si>
  <si>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</si>
  <si>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</si>
  <si>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</si>
  <si>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</si>
  <si>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</si>
  <si>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</si>
  <si>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</si>
  <si>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</si>
  <si>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</si>
  <si>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</si>
  <si>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</si>
  <si>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</si>
  <si>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</si>
  <si>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</si>
  <si>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</si>
  <si>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</si>
  <si>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</si>
  <si>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</si>
  <si>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</si>
  <si>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</si>
  <si>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</si>
  <si>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</si>
  <si>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</si>
  <si>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</si>
  <si>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</si>
  <si>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</si>
  <si>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</si>
  <si>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</si>
  <si>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</si>
  <si>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</si>
  <si>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</si>
  <si>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</si>
  <si>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</si>
  <si>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</si>
  <si>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</si>
  <si>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</si>
  <si>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</si>
  <si>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</si>
  <si>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</si>
  <si>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</si>
  <si>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</si>
  <si>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</si>
  <si>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</si>
  <si>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</si>
  <si>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</si>
  <si>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</si>
  <si>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</si>
  <si>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</si>
  <si>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</si>
  <si>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</si>
  <si>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</si>
  <si>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</si>
  <si>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</si>
  <si>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</si>
  <si>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</si>
  <si>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</si>
  <si>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</si>
  <si>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</si>
  <si>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</si>
  <si>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</si>
  <si>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</si>
  <si>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</si>
  <si>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</si>
  <si>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</si>
  <si>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</si>
  <si>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</si>
  <si>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</si>
  <si>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</si>
  <si>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</si>
  <si>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</si>
  <si>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</si>
  <si>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</si>
  <si>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</si>
  <si>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</si>
  <si>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</si>
  <si>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</si>
  <si>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</si>
  <si>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</si>
  <si>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</si>
  <si>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</si>
  <si>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</si>
  <si>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</si>
  <si>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</si>
  <si>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</si>
  <si>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</si>
  <si>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</si>
  <si>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</si>
  <si>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</si>
  <si>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</si>
  <si>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</si>
  <si>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</si>
  <si>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</si>
  <si>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</si>
  <si>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</si>
  <si>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</si>
  <si>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</si>
  <si>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</si>
  <si>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</si>
  <si>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</si>
  <si>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</si>
  <si>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</si>
  <si>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</si>
  <si>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</si>
  <si>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</si>
  <si>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</si>
  <si>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</si>
  <si>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</si>
  <si>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</si>
  <si>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</si>
  <si>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</si>
  <si>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</si>
  <si>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</si>
  <si>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</si>
  <si>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</si>
  <si>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</si>
  <si>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</si>
  <si>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</si>
  <si>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</si>
  <si>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</si>
  <si>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</si>
  <si>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</si>
  <si>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</si>
  <si>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</si>
  <si>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</si>
  <si>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</si>
  <si>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</si>
  <si>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</si>
  <si>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</si>
  <si>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</si>
  <si>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</si>
  <si>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</si>
  <si>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</si>
  <si>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</si>
  <si>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</si>
  <si>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</si>
  <si>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</si>
  <si>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</si>
  <si>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</si>
  <si>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</si>
  <si>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</si>
  <si>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</si>
  <si>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</si>
  <si>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</si>
  <si>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</si>
  <si>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</si>
  <si>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</si>
  <si>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</si>
  <si>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</si>
  <si>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</si>
  <si>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</si>
  <si>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</si>
  <si>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</si>
  <si>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</si>
  <si>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</si>
  <si>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</si>
  <si>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</si>
  <si>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</si>
  <si>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</si>
  <si>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</si>
  <si>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</si>
  <si>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</si>
  <si>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</si>
  <si>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</si>
  <si>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</si>
  <si>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</si>
  <si>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</si>
  <si>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</si>
  <si>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</si>
  <si>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</si>
  <si>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</si>
  <si>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</si>
  <si>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</si>
  <si>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</si>
  <si>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</si>
  <si>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</si>
  <si>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</si>
  <si>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</si>
  <si>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</si>
  <si>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</si>
  <si>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</si>
  <si>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</si>
  <si>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001 11601000010000140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</si>
  <si>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</si>
  <si>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001 11601070010000140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</si>
  <si>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</si>
  <si>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001 11601074010000140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</si>
  <si>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</si>
  <si>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</si>
  <si>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</si>
  <si>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</si>
  <si>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</si>
  <si>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</si>
  <si>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</si>
  <si>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</si>
  <si>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</si>
  <si>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</si>
  <si>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</si>
  <si>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</si>
  <si>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</si>
  <si>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000 11610000016000140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</si>
  <si>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</si>
  <si>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</si>
  <si>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</si>
  <si>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</si>
  <si>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</si>
  <si>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</si>
  <si>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</si>
  <si>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</si>
  <si>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</si>
  <si>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</si>
  <si>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</si>
  <si>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</si>
  <si>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</si>
  <si>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</si>
  <si>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</si>
  <si>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</si>
  <si>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</si>
  <si>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</si>
  <si>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</si>
  <si>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</si>
  <si>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</si>
  <si>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</si>
  <si>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</si>
  <si>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</si>
  <si>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</si>
  <si>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</si>
  <si>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</si>
  <si>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</si>
  <si>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</si>
  <si>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</si>
  <si>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</si>
  <si>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</si>
  <si>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</si>
  <si>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</si>
  <si>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</si>
  <si>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</si>
  <si>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</si>
  <si>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</si>
  <si>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</si>
  <si>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</si>
  <si>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</si>
  <si>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</si>
  <si>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</si>
  <si>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</si>
  <si>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</si>
  <si>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</si>
  <si>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</si>
  <si>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</si>
  <si>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</si>
  <si>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</si>
  <si>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</si>
  <si>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</si>
  <si>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</si>
  <si>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</si>
  <si>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</si>
  <si>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</si>
  <si>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</si>
  <si>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</si>
  <si>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</si>
  <si>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</si>
  <si>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трансферты, передаваемые бюджетам городских поселений на укрепление материально-технической базы спортивных объектов</t>
  </si>
  <si>
    <t>001 20249999130149150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</si>
  <si>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</si>
  <si>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</si>
  <si>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</si>
  <si>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</si>
  <si>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</si>
  <si>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</si>
  <si>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</si>
  <si>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</si>
  <si>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</si>
  <si>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</si>
  <si>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</si>
  <si>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</si>
  <si>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</si>
  <si>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</si>
  <si>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</si>
  <si>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</si>
  <si>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</si>
  <si>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</si>
  <si>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</si>
  <si>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</si>
  <si>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</si>
  <si>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</si>
  <si>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</si>
  <si>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</si>
  <si>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</si>
  <si>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</si>
  <si>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</si>
  <si>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</si>
  <si>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</si>
  <si>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</si>
  <si>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</si>
  <si>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</si>
  <si>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</si>
  <si>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</si>
  <si>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</si>
  <si>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</si>
  <si>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</si>
  <si>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</si>
  <si>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</si>
  <si>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</si>
  <si>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прочих налогов, сборов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</si>
  <si>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</si>
  <si>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</si>
  <si>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</si>
  <si>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</si>
  <si>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Другие общегосударственные вопросы</t>
  </si>
  <si>
    <t xml:space="preserve">001 0113 0000000000 000 </t>
  </si>
  <si>
    <t>Непрограммные расходы органов местного самоуправления по решению общегосударственных вопросов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</si>
  <si>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</si>
  <si>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</si>
  <si>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</si>
  <si>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</si>
  <si>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</si>
  <si>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</si>
  <si>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</si>
  <si>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</si>
  <si>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</si>
  <si>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</si>
  <si>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</si>
  <si>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</si>
  <si>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</si>
  <si>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</si>
  <si>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</si>
  <si>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</si>
  <si>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</si>
  <si>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</si>
  <si>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</si>
  <si>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</si>
  <si>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</si>
  <si>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</si>
  <si>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</si>
  <si>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</si>
  <si>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</si>
  <si>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</si>
  <si>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</si>
  <si>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</si>
  <si>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</si>
  <si>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</si>
  <si>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</si>
  <si>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</si>
  <si>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</si>
  <si>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</si>
  <si>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</si>
  <si>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</si>
  <si>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</si>
  <si>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</si>
  <si>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</si>
  <si>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</si>
  <si>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П6002П1280 244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</si>
  <si>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</si>
  <si>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</si>
  <si>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</si>
  <si>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</si>
  <si>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</si>
  <si>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</si>
  <si>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</si>
  <si>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</si>
  <si>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</si>
  <si>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</si>
  <si>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</si>
  <si>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</si>
  <si>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</si>
  <si>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</si>
  <si>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</si>
  <si>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</si>
  <si>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</si>
  <si>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244 </t>
  </si>
  <si>
    <t xml:space="preserve">001 0309 Г2300Г1221 811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</si>
  <si>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</si>
  <si>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</si>
  <si>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</si>
  <si>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</si>
  <si>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Субсидии бюджетным учреждениям на иные цели</t>
  </si>
  <si>
    <t xml:space="preserve">001 0309 П4103П5040 612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</si>
  <si>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</si>
  <si>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</si>
  <si>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</si>
  <si>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</si>
  <si>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</si>
  <si>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</si>
  <si>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</si>
  <si>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</si>
  <si>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</si>
  <si>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</si>
  <si>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</si>
  <si>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</si>
  <si>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</si>
  <si>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</si>
  <si>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</si>
  <si>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</si>
  <si>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</si>
  <si>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</si>
  <si>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</si>
  <si>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</si>
  <si>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</si>
  <si>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</si>
  <si>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</si>
  <si>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</si>
  <si>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</si>
  <si>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</si>
  <si>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</si>
  <si>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</si>
  <si>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</si>
  <si>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</si>
  <si>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</si>
  <si>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</si>
  <si>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</si>
  <si>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</si>
  <si>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</si>
  <si>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</si>
  <si>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</si>
  <si>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</si>
  <si>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</si>
  <si>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</si>
  <si>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</si>
  <si>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</si>
  <si>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</si>
  <si>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</si>
  <si>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</si>
  <si>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</si>
  <si>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</si>
  <si>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</si>
  <si>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</si>
  <si>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</si>
  <si>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</si>
  <si>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</si>
  <si>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</si>
  <si>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</si>
  <si>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</si>
  <si>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</si>
  <si>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</si>
  <si>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</si>
  <si>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</si>
  <si>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</si>
  <si>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</si>
  <si>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</si>
  <si>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</si>
  <si>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</si>
  <si>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</si>
  <si>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П5102S0160 244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</si>
  <si>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</si>
  <si>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</si>
  <si>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</si>
  <si>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</si>
  <si>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</si>
  <si>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</si>
  <si>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</si>
  <si>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</si>
  <si>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</si>
  <si>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</si>
  <si>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</si>
  <si>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</si>
  <si>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</si>
  <si>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</si>
  <si>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</si>
  <si>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</si>
  <si>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</si>
  <si>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</si>
  <si>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</si>
  <si>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</si>
  <si>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</si>
  <si>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П9002S4800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</si>
  <si>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</si>
  <si>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</si>
  <si>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</si>
  <si>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</si>
  <si>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</si>
  <si>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</si>
  <si>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</si>
  <si>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</si>
  <si>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</si>
  <si>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</si>
  <si>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</si>
  <si>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</si>
  <si>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</si>
  <si>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</si>
  <si>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</si>
  <si>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</si>
  <si>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</si>
  <si>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</si>
  <si>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</si>
  <si>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</si>
  <si>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</si>
  <si>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</si>
  <si>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</si>
  <si>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</si>
  <si>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</si>
  <si>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</si>
  <si>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П1103П1200 244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</si>
  <si>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</si>
  <si>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</si>
  <si>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</si>
  <si>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</si>
  <si>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</si>
  <si>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</si>
  <si>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</si>
  <si>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</si>
  <si>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</si>
  <si>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</si>
  <si>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</si>
  <si>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</si>
  <si>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</si>
  <si>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</si>
  <si>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</si>
  <si>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</si>
  <si>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</si>
  <si>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</si>
  <si>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</si>
  <si>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</si>
  <si>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</si>
  <si>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</si>
  <si>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</si>
  <si>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</si>
  <si>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</si>
  <si>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</si>
  <si>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П1202Б0111 414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</si>
  <si>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</si>
  <si>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</si>
  <si>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</si>
  <si>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</si>
  <si>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</si>
  <si>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</si>
  <si>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</si>
  <si>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</si>
  <si>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</si>
  <si>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</si>
  <si>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</si>
  <si>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</si>
  <si>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</si>
  <si>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</si>
  <si>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</si>
  <si>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</si>
  <si>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</si>
  <si>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</si>
  <si>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</si>
  <si>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</si>
  <si>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</si>
  <si>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</si>
  <si>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</si>
  <si>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</si>
  <si>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</si>
  <si>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</si>
  <si>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</si>
  <si>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</si>
  <si>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</si>
  <si>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</si>
  <si>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</si>
  <si>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</si>
  <si>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</si>
  <si>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</si>
  <si>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</si>
  <si>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</si>
  <si>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</si>
  <si>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</si>
  <si>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</si>
  <si>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</si>
  <si>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</si>
  <si>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</si>
  <si>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</si>
  <si>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</si>
  <si>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</si>
  <si>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</si>
  <si>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</si>
  <si>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</si>
  <si>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</si>
  <si>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</si>
  <si>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</si>
  <si>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</si>
  <si>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</si>
  <si>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</si>
  <si>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</si>
  <si>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</si>
  <si>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</si>
  <si>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</si>
  <si>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</si>
  <si>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</si>
  <si>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</si>
  <si>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</si>
  <si>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</si>
  <si>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</si>
  <si>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</si>
  <si>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</si>
  <si>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</si>
  <si>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</si>
  <si>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</si>
  <si>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</si>
  <si>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</si>
  <si>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</si>
  <si>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</si>
  <si>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</si>
  <si>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</si>
  <si>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</si>
  <si>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</si>
  <si>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</si>
  <si>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</si>
  <si>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</si>
  <si>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</si>
  <si>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</si>
  <si>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</si>
  <si>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</si>
  <si>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</si>
  <si>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</si>
  <si>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</si>
  <si>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</si>
  <si>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</si>
  <si>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</si>
  <si>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</si>
  <si>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</si>
  <si>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</si>
  <si>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</si>
  <si>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</si>
  <si>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</si>
  <si>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</si>
  <si>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</si>
  <si>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</si>
  <si>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</si>
  <si>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Заместитель заведующего отделом финансов</t>
  </si>
  <si>
    <t>А.Н. Золотинина</t>
  </si>
  <si>
    <t>04 августа 2020 года</t>
  </si>
  <si>
    <t>на 01 августа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</si>
</sst>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66" fontId="4" fillId="0" borderId="45">
      <alignment horizontal="right" vertical="center" shrinkToFit="1"/>
    </xf>
    <xf numFmtId="166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66" fontId="4" fillId="0" borderId="45" xfId="27" applyNumberFormat="1" applyProtection="1">
      <alignment horizontal="right" vertical="center" shrinkToFit="1"/>
    </xf>
    <xf numFmtId="166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2"/>
  <sheetViews>
    <sheetView showGridLines="0" tabSelected="1" workbookViewId="0">
      <selection activeCell="C23" sqref="C23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32"/>
      <c r="B1" s="132"/>
      <c r="C1" s="132"/>
      <c r="D1" s="132"/>
      <c r="E1" s="2"/>
      <c r="F1" s="2"/>
    </row>
    <row r="2" spans="1:6" ht="16.95" customHeight="1" x14ac:dyDescent="0.25">
      <c r="A2" s="132" t="s">
        <v>0</v>
      </c>
      <c r="B2" s="132"/>
      <c r="C2" s="132"/>
      <c r="D2" s="132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3" t="s">
        <v>635</v>
      </c>
      <c r="B4" s="133"/>
      <c r="C4" s="133"/>
      <c r="D4" s="133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134" t="s">
        <v>14</v>
      </c>
      <c r="C6" s="135"/>
      <c r="D6" s="135"/>
      <c r="E6" s="3" t="s">
        <v>8</v>
      </c>
      <c r="F6" s="10" t="s">
        <v>18</v>
      </c>
    </row>
    <row r="7" spans="1:6" ht="13.2" x14ac:dyDescent="0.25">
      <c r="A7" s="11" t="s">
        <v>9</v>
      </c>
      <c r="B7" s="136" t="s">
        <v>15</v>
      </c>
      <c r="C7" s="136"/>
      <c r="D7" s="136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32" t="s">
        <v>20</v>
      </c>
      <c r="B10" s="132"/>
      <c r="C10" s="132"/>
      <c r="D10" s="132"/>
      <c r="E10" s="1"/>
      <c r="F10" s="17"/>
    </row>
    <row r="11" spans="1:6" ht="4.2" customHeight="1" x14ac:dyDescent="0.25">
      <c r="A11" s="126" t="s">
        <v>21</v>
      </c>
      <c r="B11" s="120" t="s">
        <v>22</v>
      </c>
      <c r="C11" s="120" t="s">
        <v>23</v>
      </c>
      <c r="D11" s="123" t="s">
        <v>24</v>
      </c>
      <c r="E11" s="123" t="s">
        <v>25</v>
      </c>
      <c r="F11" s="129" t="s">
        <v>26</v>
      </c>
    </row>
    <row r="12" spans="1:6" ht="3.6" customHeight="1" x14ac:dyDescent="0.25">
      <c r="A12" s="127"/>
      <c r="B12" s="121"/>
      <c r="C12" s="121"/>
      <c r="D12" s="124"/>
      <c r="E12" s="124"/>
      <c r="F12" s="130"/>
    </row>
    <row r="13" spans="1:6" ht="3" customHeight="1" x14ac:dyDescent="0.25">
      <c r="A13" s="127"/>
      <c r="B13" s="121"/>
      <c r="C13" s="121"/>
      <c r="D13" s="124"/>
      <c r="E13" s="124"/>
      <c r="F13" s="130"/>
    </row>
    <row r="14" spans="1:6" ht="3" customHeight="1" x14ac:dyDescent="0.25">
      <c r="A14" s="127"/>
      <c r="B14" s="121"/>
      <c r="C14" s="121"/>
      <c r="D14" s="124"/>
      <c r="E14" s="124"/>
      <c r="F14" s="130"/>
    </row>
    <row r="15" spans="1:6" ht="3" customHeight="1" x14ac:dyDescent="0.25">
      <c r="A15" s="127"/>
      <c r="B15" s="121"/>
      <c r="C15" s="121"/>
      <c r="D15" s="124"/>
      <c r="E15" s="124"/>
      <c r="F15" s="130"/>
    </row>
    <row r="16" spans="1:6" ht="3" customHeight="1" x14ac:dyDescent="0.25">
      <c r="A16" s="127"/>
      <c r="B16" s="121"/>
      <c r="C16" s="121"/>
      <c r="D16" s="124"/>
      <c r="E16" s="124"/>
      <c r="F16" s="130"/>
    </row>
    <row r="17" spans="1:6" ht="23.4" customHeight="1" x14ac:dyDescent="0.25">
      <c r="A17" s="128"/>
      <c r="B17" s="122"/>
      <c r="C17" s="122"/>
      <c r="D17" s="125"/>
      <c r="E17" s="125"/>
      <c r="F17" s="131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198986991.91999999</v>
      </c>
      <c r="E19" s="28">
        <v>102431787.06999999</v>
      </c>
      <c r="F19" s="27">
        <f>IF(OR(D19="-",IF(E19="-",0,E19)&gt;=IF(D19="-",0,D19)),"-",IF(D19="-",0,D19)-IF(E19="-",0,E19))</f>
        <v>96555204.849999994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106780150.22</v>
      </c>
      <c r="E21" s="37">
        <v>62487081.259999998</v>
      </c>
      <c r="F21" s="38">
        <f t="shared" ref="F21:F52" si="0">IF(OR(D21="-",IF(E21="-",0,E21)&gt;=IF(D21="-",0,D21)),"-",IF(D21="-",0,D21)-IF(E21="-",0,E21))</f>
        <v>44293068.960000001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33695608.700000003</v>
      </c>
      <c r="F22" s="38">
        <f t="shared" si="0"/>
        <v>19627291.299999997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33695608.700000003</v>
      </c>
      <c r="F23" s="38">
        <f t="shared" si="0"/>
        <v>19627291.299999997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33439736.23</v>
      </c>
      <c r="F24" s="38">
        <f t="shared" si="0"/>
        <v>19583163.77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33429461.460000001</v>
      </c>
      <c r="F25" s="38">
        <f t="shared" si="0"/>
        <v>19593438.539999999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3424.58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6850.19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48967.54</v>
      </c>
      <c r="F28" s="38">
        <f t="shared" si="0"/>
        <v>51032.46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47964.91</v>
      </c>
      <c r="F29" s="38">
        <f t="shared" si="0"/>
        <v>52035.09</v>
      </c>
    </row>
    <row r="30" spans="1:6" ht="82.2" x14ac:dyDescent="0.2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140.21</v>
      </c>
      <c r="F30" s="38" t="str">
        <f t="shared" si="0"/>
        <v>-</v>
      </c>
    </row>
    <row r="31" spans="1:6" ht="102.6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862.42</v>
      </c>
      <c r="F31" s="38" t="str">
        <f t="shared" si="0"/>
        <v>-</v>
      </c>
    </row>
    <row r="32" spans="1:6" ht="31.2" x14ac:dyDescent="0.25">
      <c r="A32" s="34" t="s">
        <v>57</v>
      </c>
      <c r="B32" s="35" t="s">
        <v>31</v>
      </c>
      <c r="C32" s="36" t="s">
        <v>58</v>
      </c>
      <c r="D32" s="37">
        <v>200000</v>
      </c>
      <c r="E32" s="37">
        <v>206904.93</v>
      </c>
      <c r="F32" s="38" t="str">
        <f t="shared" si="0"/>
        <v>-</v>
      </c>
    </row>
    <row r="33" spans="1:6" ht="51.6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205462.63</v>
      </c>
      <c r="F33" s="38" t="str">
        <f t="shared" si="0"/>
        <v>-</v>
      </c>
    </row>
    <row r="34" spans="1:6" ht="41.4" x14ac:dyDescent="0.2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9.9600000000000009</v>
      </c>
      <c r="F34" s="38" t="str">
        <f t="shared" si="0"/>
        <v>-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1432.34</v>
      </c>
      <c r="F35" s="38" t="str">
        <f t="shared" si="0"/>
        <v>-</v>
      </c>
    </row>
    <row r="36" spans="1:6" ht="21" x14ac:dyDescent="0.25">
      <c r="A36" s="34" t="s">
        <v>65</v>
      </c>
      <c r="B36" s="35" t="s">
        <v>31</v>
      </c>
      <c r="C36" s="36" t="s">
        <v>66</v>
      </c>
      <c r="D36" s="37">
        <v>2378228.2999999998</v>
      </c>
      <c r="E36" s="37">
        <v>1148237.6599999999</v>
      </c>
      <c r="F36" s="38">
        <f t="shared" si="0"/>
        <v>1229990.6399999999</v>
      </c>
    </row>
    <row r="37" spans="1:6" ht="21" x14ac:dyDescent="0.25">
      <c r="A37" s="34" t="s">
        <v>67</v>
      </c>
      <c r="B37" s="35" t="s">
        <v>31</v>
      </c>
      <c r="C37" s="36" t="s">
        <v>68</v>
      </c>
      <c r="D37" s="37">
        <v>2378228.2999999998</v>
      </c>
      <c r="E37" s="37">
        <v>1148237.6599999999</v>
      </c>
      <c r="F37" s="38">
        <f t="shared" si="0"/>
        <v>1229990.6399999999</v>
      </c>
    </row>
    <row r="38" spans="1:6" ht="51.6" x14ac:dyDescent="0.25">
      <c r="A38" s="34" t="s">
        <v>69</v>
      </c>
      <c r="B38" s="35" t="s">
        <v>31</v>
      </c>
      <c r="C38" s="36" t="s">
        <v>70</v>
      </c>
      <c r="D38" s="37">
        <v>949148.02</v>
      </c>
      <c r="E38" s="37">
        <v>539603.25</v>
      </c>
      <c r="F38" s="38">
        <f t="shared" si="0"/>
        <v>409544.77</v>
      </c>
    </row>
    <row r="39" spans="1:6" ht="82.2" x14ac:dyDescent="0.25">
      <c r="A39" s="39" t="s">
        <v>71</v>
      </c>
      <c r="B39" s="35" t="s">
        <v>31</v>
      </c>
      <c r="C39" s="36" t="s">
        <v>72</v>
      </c>
      <c r="D39" s="37">
        <v>949148.02</v>
      </c>
      <c r="E39" s="37">
        <v>539603.25</v>
      </c>
      <c r="F39" s="38">
        <f t="shared" si="0"/>
        <v>409544.77</v>
      </c>
    </row>
    <row r="40" spans="1:6" ht="61.8" x14ac:dyDescent="0.25">
      <c r="A40" s="39" t="s">
        <v>73</v>
      </c>
      <c r="B40" s="35" t="s">
        <v>31</v>
      </c>
      <c r="C40" s="36" t="s">
        <v>74</v>
      </c>
      <c r="D40" s="37">
        <v>5613.33</v>
      </c>
      <c r="E40" s="37">
        <v>3525.41</v>
      </c>
      <c r="F40" s="38">
        <f t="shared" si="0"/>
        <v>2087.92</v>
      </c>
    </row>
    <row r="41" spans="1:6" ht="92.4" x14ac:dyDescent="0.25">
      <c r="A41" s="39" t="s">
        <v>75</v>
      </c>
      <c r="B41" s="35" t="s">
        <v>31</v>
      </c>
      <c r="C41" s="36" t="s">
        <v>76</v>
      </c>
      <c r="D41" s="37">
        <v>5613.33</v>
      </c>
      <c r="E41" s="37">
        <v>3525.41</v>
      </c>
      <c r="F41" s="38">
        <f t="shared" si="0"/>
        <v>2087.92</v>
      </c>
    </row>
    <row r="42" spans="1:6" ht="51.6" x14ac:dyDescent="0.25">
      <c r="A42" s="34" t="s">
        <v>77</v>
      </c>
      <c r="B42" s="35" t="s">
        <v>31</v>
      </c>
      <c r="C42" s="36" t="s">
        <v>78</v>
      </c>
      <c r="D42" s="37">
        <v>1423466.95</v>
      </c>
      <c r="E42" s="37">
        <v>711905.76</v>
      </c>
      <c r="F42" s="38">
        <f t="shared" si="0"/>
        <v>711561.19</v>
      </c>
    </row>
    <row r="43" spans="1:6" ht="82.2" x14ac:dyDescent="0.25">
      <c r="A43" s="39" t="s">
        <v>79</v>
      </c>
      <c r="B43" s="35" t="s">
        <v>31</v>
      </c>
      <c r="C43" s="36" t="s">
        <v>80</v>
      </c>
      <c r="D43" s="37">
        <v>1423466.95</v>
      </c>
      <c r="E43" s="37">
        <v>711905.76</v>
      </c>
      <c r="F43" s="38">
        <f t="shared" si="0"/>
        <v>711561.19</v>
      </c>
    </row>
    <row r="44" spans="1:6" ht="51.6" x14ac:dyDescent="0.25">
      <c r="A44" s="34" t="s">
        <v>81</v>
      </c>
      <c r="B44" s="35" t="s">
        <v>31</v>
      </c>
      <c r="C44" s="36" t="s">
        <v>82</v>
      </c>
      <c r="D44" s="37" t="s">
        <v>46</v>
      </c>
      <c r="E44" s="37">
        <v>-106796.76</v>
      </c>
      <c r="F44" s="38" t="str">
        <f t="shared" si="0"/>
        <v>-</v>
      </c>
    </row>
    <row r="45" spans="1:6" ht="82.2" x14ac:dyDescent="0.25">
      <c r="A45" s="39" t="s">
        <v>83</v>
      </c>
      <c r="B45" s="35" t="s">
        <v>31</v>
      </c>
      <c r="C45" s="36" t="s">
        <v>84</v>
      </c>
      <c r="D45" s="37" t="s">
        <v>46</v>
      </c>
      <c r="E45" s="37">
        <v>-106796.76</v>
      </c>
      <c r="F45" s="38" t="str">
        <f t="shared" si="0"/>
        <v>-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55400</v>
      </c>
      <c r="E46" s="37">
        <v>600</v>
      </c>
      <c r="F46" s="38">
        <f t="shared" si="0"/>
        <v>54800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55400</v>
      </c>
      <c r="E47" s="37">
        <v>600</v>
      </c>
      <c r="F47" s="38">
        <f t="shared" si="0"/>
        <v>54800</v>
      </c>
    </row>
    <row r="48" spans="1:6" ht="13.2" x14ac:dyDescent="0.25">
      <c r="A48" s="34" t="s">
        <v>87</v>
      </c>
      <c r="B48" s="35" t="s">
        <v>31</v>
      </c>
      <c r="C48" s="36" t="s">
        <v>89</v>
      </c>
      <c r="D48" s="37">
        <v>55400</v>
      </c>
      <c r="E48" s="37">
        <v>600</v>
      </c>
      <c r="F48" s="38">
        <f t="shared" si="0"/>
        <v>54800</v>
      </c>
    </row>
    <row r="49" spans="1:6" ht="31.2" x14ac:dyDescent="0.25">
      <c r="A49" s="34" t="s">
        <v>90</v>
      </c>
      <c r="B49" s="35" t="s">
        <v>31</v>
      </c>
      <c r="C49" s="36" t="s">
        <v>91</v>
      </c>
      <c r="D49" s="37">
        <v>55400</v>
      </c>
      <c r="E49" s="37">
        <v>600</v>
      </c>
      <c r="F49" s="38">
        <f t="shared" si="0"/>
        <v>54800</v>
      </c>
    </row>
    <row r="50" spans="1:6" ht="13.2" x14ac:dyDescent="0.25">
      <c r="A50" s="34" t="s">
        <v>92</v>
      </c>
      <c r="B50" s="35" t="s">
        <v>31</v>
      </c>
      <c r="C50" s="36" t="s">
        <v>93</v>
      </c>
      <c r="D50" s="37">
        <v>22164700</v>
      </c>
      <c r="E50" s="37">
        <v>11371090.050000001</v>
      </c>
      <c r="F50" s="38">
        <f t="shared" si="0"/>
        <v>10793609.949999999</v>
      </c>
    </row>
    <row r="51" spans="1:6" ht="13.2" x14ac:dyDescent="0.25">
      <c r="A51" s="34" t="s">
        <v>94</v>
      </c>
      <c r="B51" s="35" t="s">
        <v>31</v>
      </c>
      <c r="C51" s="36" t="s">
        <v>95</v>
      </c>
      <c r="D51" s="37">
        <v>1664700</v>
      </c>
      <c r="E51" s="37">
        <v>239971.59</v>
      </c>
      <c r="F51" s="38">
        <f t="shared" si="0"/>
        <v>1424728.41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239971.59</v>
      </c>
      <c r="F52" s="38">
        <f t="shared" si="0"/>
        <v>1424728.41</v>
      </c>
    </row>
    <row r="53" spans="1:6" ht="51.6" x14ac:dyDescent="0.25">
      <c r="A53" s="34" t="s">
        <v>98</v>
      </c>
      <c r="B53" s="35" t="s">
        <v>31</v>
      </c>
      <c r="C53" s="36" t="s">
        <v>99</v>
      </c>
      <c r="D53" s="37">
        <v>1664700</v>
      </c>
      <c r="E53" s="37">
        <v>231162.63</v>
      </c>
      <c r="F53" s="38">
        <f t="shared" ref="F53:F84" si="1">IF(OR(D53="-",IF(E53="-",0,E53)&gt;=IF(D53="-",0,D53)),"-",IF(D53="-",0,D53)-IF(E53="-",0,E53))</f>
        <v>1433537.37</v>
      </c>
    </row>
    <row r="54" spans="1:6" ht="41.4" x14ac:dyDescent="0.25">
      <c r="A54" s="34" t="s">
        <v>100</v>
      </c>
      <c r="B54" s="35" t="s">
        <v>31</v>
      </c>
      <c r="C54" s="36" t="s">
        <v>101</v>
      </c>
      <c r="D54" s="37" t="s">
        <v>46</v>
      </c>
      <c r="E54" s="37">
        <v>8808.9599999999991</v>
      </c>
      <c r="F54" s="38" t="str">
        <f t="shared" si="1"/>
        <v>-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20500000</v>
      </c>
      <c r="E55" s="37">
        <v>11131118.460000001</v>
      </c>
      <c r="F55" s="38">
        <f t="shared" si="1"/>
        <v>9368881.5399999991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19000000</v>
      </c>
      <c r="E56" s="37">
        <v>11011071.58</v>
      </c>
      <c r="F56" s="38">
        <f t="shared" si="1"/>
        <v>7988928.4199999999</v>
      </c>
    </row>
    <row r="57" spans="1:6" ht="21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11011071.58</v>
      </c>
      <c r="F57" s="38">
        <f t="shared" si="1"/>
        <v>7988928.4199999999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>
        <v>19000000</v>
      </c>
      <c r="E58" s="37">
        <v>10986511.74</v>
      </c>
      <c r="F58" s="38">
        <f t="shared" si="1"/>
        <v>8013488.2599999998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 t="s">
        <v>46</v>
      </c>
      <c r="E59" s="37">
        <v>24559.84</v>
      </c>
      <c r="F59" s="38" t="str">
        <f t="shared" si="1"/>
        <v>-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1500000</v>
      </c>
      <c r="E60" s="37">
        <v>120046.88</v>
      </c>
      <c r="F60" s="38">
        <f t="shared" si="1"/>
        <v>1379953.12</v>
      </c>
    </row>
    <row r="61" spans="1:6" ht="21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120046.88</v>
      </c>
      <c r="F61" s="38">
        <f t="shared" si="1"/>
        <v>1379953.12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1500000</v>
      </c>
      <c r="E62" s="37">
        <v>117756.77</v>
      </c>
      <c r="F62" s="38">
        <f t="shared" si="1"/>
        <v>1382243.23</v>
      </c>
    </row>
    <row r="63" spans="1:6" ht="31.2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2290.11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57600</v>
      </c>
      <c r="E64" s="37">
        <v>43200</v>
      </c>
      <c r="F64" s="38">
        <f t="shared" si="1"/>
        <v>14400</v>
      </c>
    </row>
    <row r="65" spans="1:6" ht="31.2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43200</v>
      </c>
      <c r="F65" s="38">
        <f t="shared" si="1"/>
        <v>14400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57600</v>
      </c>
      <c r="E66" s="37">
        <v>43200</v>
      </c>
      <c r="F66" s="38">
        <f t="shared" si="1"/>
        <v>14400</v>
      </c>
    </row>
    <row r="67" spans="1:6" ht="51.6" x14ac:dyDescent="0.25">
      <c r="A67" s="39" t="s">
        <v>126</v>
      </c>
      <c r="B67" s="35" t="s">
        <v>31</v>
      </c>
      <c r="C67" s="36" t="s">
        <v>127</v>
      </c>
      <c r="D67" s="37">
        <v>57600</v>
      </c>
      <c r="E67" s="37">
        <v>43200</v>
      </c>
      <c r="F67" s="38">
        <f t="shared" si="1"/>
        <v>14400</v>
      </c>
    </row>
    <row r="68" spans="1:6" ht="51.6" x14ac:dyDescent="0.25">
      <c r="A68" s="39" t="s">
        <v>126</v>
      </c>
      <c r="B68" s="35" t="s">
        <v>31</v>
      </c>
      <c r="C68" s="36" t="s">
        <v>128</v>
      </c>
      <c r="D68" s="37">
        <v>57600</v>
      </c>
      <c r="E68" s="37">
        <v>43200</v>
      </c>
      <c r="F68" s="38">
        <f t="shared" si="1"/>
        <v>14400</v>
      </c>
    </row>
    <row r="69" spans="1:6" ht="31.2" x14ac:dyDescent="0.25">
      <c r="A69" s="34" t="s">
        <v>129</v>
      </c>
      <c r="B69" s="35" t="s">
        <v>31</v>
      </c>
      <c r="C69" s="36" t="s">
        <v>130</v>
      </c>
      <c r="D69" s="37">
        <v>27472712.210000001</v>
      </c>
      <c r="E69" s="37">
        <v>14959771.35</v>
      </c>
      <c r="F69" s="38">
        <f t="shared" si="1"/>
        <v>12512940.860000001</v>
      </c>
    </row>
    <row r="70" spans="1:6" ht="61.8" x14ac:dyDescent="0.25">
      <c r="A70" s="39" t="s">
        <v>131</v>
      </c>
      <c r="B70" s="35" t="s">
        <v>31</v>
      </c>
      <c r="C70" s="36" t="s">
        <v>132</v>
      </c>
      <c r="D70" s="37">
        <v>23862712.210000001</v>
      </c>
      <c r="E70" s="37">
        <v>12272364.550000001</v>
      </c>
      <c r="F70" s="38">
        <f t="shared" si="1"/>
        <v>11590347.66</v>
      </c>
    </row>
    <row r="71" spans="1:6" ht="51.6" x14ac:dyDescent="0.25">
      <c r="A71" s="34" t="s">
        <v>133</v>
      </c>
      <c r="B71" s="35" t="s">
        <v>31</v>
      </c>
      <c r="C71" s="36" t="s">
        <v>134</v>
      </c>
      <c r="D71" s="37">
        <v>9587800</v>
      </c>
      <c r="E71" s="37">
        <v>4301027.54</v>
      </c>
      <c r="F71" s="38">
        <f t="shared" si="1"/>
        <v>5286772.46</v>
      </c>
    </row>
    <row r="72" spans="1:6" ht="61.8" x14ac:dyDescent="0.25">
      <c r="A72" s="39" t="s">
        <v>135</v>
      </c>
      <c r="B72" s="35" t="s">
        <v>31</v>
      </c>
      <c r="C72" s="36" t="s">
        <v>136</v>
      </c>
      <c r="D72" s="37">
        <v>9587800</v>
      </c>
      <c r="E72" s="37">
        <v>4301027.54</v>
      </c>
      <c r="F72" s="38">
        <f t="shared" si="1"/>
        <v>5286772.46</v>
      </c>
    </row>
    <row r="73" spans="1:6" ht="61.8" x14ac:dyDescent="0.25">
      <c r="A73" s="39" t="s">
        <v>135</v>
      </c>
      <c r="B73" s="35" t="s">
        <v>31</v>
      </c>
      <c r="C73" s="36" t="s">
        <v>137</v>
      </c>
      <c r="D73" s="37">
        <v>8967800</v>
      </c>
      <c r="E73" s="37">
        <v>4301173.46</v>
      </c>
      <c r="F73" s="38">
        <f t="shared" si="1"/>
        <v>4666626.54</v>
      </c>
    </row>
    <row r="74" spans="1:6" ht="61.8" x14ac:dyDescent="0.25">
      <c r="A74" s="39" t="s">
        <v>135</v>
      </c>
      <c r="B74" s="35" t="s">
        <v>31</v>
      </c>
      <c r="C74" s="36" t="s">
        <v>138</v>
      </c>
      <c r="D74" s="37">
        <v>620000</v>
      </c>
      <c r="E74" s="37">
        <v>12404.79</v>
      </c>
      <c r="F74" s="38">
        <f t="shared" si="1"/>
        <v>607595.21</v>
      </c>
    </row>
    <row r="75" spans="1:6" ht="51.6" x14ac:dyDescent="0.25">
      <c r="A75" s="39" t="s">
        <v>139</v>
      </c>
      <c r="B75" s="35" t="s">
        <v>31</v>
      </c>
      <c r="C75" s="36" t="s">
        <v>140</v>
      </c>
      <c r="D75" s="37">
        <v>2390000</v>
      </c>
      <c r="E75" s="37">
        <v>1322484.69</v>
      </c>
      <c r="F75" s="38">
        <f t="shared" si="1"/>
        <v>1067515.31</v>
      </c>
    </row>
    <row r="76" spans="1:6" ht="51.6" x14ac:dyDescent="0.25">
      <c r="A76" s="34" t="s">
        <v>141</v>
      </c>
      <c r="B76" s="35" t="s">
        <v>31</v>
      </c>
      <c r="C76" s="36" t="s">
        <v>142</v>
      </c>
      <c r="D76" s="37">
        <v>2390000</v>
      </c>
      <c r="E76" s="37">
        <v>1322484.69</v>
      </c>
      <c r="F76" s="38">
        <f t="shared" si="1"/>
        <v>1067515.31</v>
      </c>
    </row>
    <row r="77" spans="1:6" ht="61.8" x14ac:dyDescent="0.25">
      <c r="A77" s="39" t="s">
        <v>143</v>
      </c>
      <c r="B77" s="35" t="s">
        <v>31</v>
      </c>
      <c r="C77" s="36" t="s">
        <v>144</v>
      </c>
      <c r="D77" s="37">
        <v>74912.210000000006</v>
      </c>
      <c r="E77" s="37">
        <v>50471.6</v>
      </c>
      <c r="F77" s="38">
        <f t="shared" si="1"/>
        <v>24440.610000000008</v>
      </c>
    </row>
    <row r="78" spans="1:6" ht="51.6" x14ac:dyDescent="0.25">
      <c r="A78" s="34" t="s">
        <v>145</v>
      </c>
      <c r="B78" s="35" t="s">
        <v>31</v>
      </c>
      <c r="C78" s="36" t="s">
        <v>146</v>
      </c>
      <c r="D78" s="37">
        <v>74912.210000000006</v>
      </c>
      <c r="E78" s="37">
        <v>50471.6</v>
      </c>
      <c r="F78" s="38">
        <f t="shared" si="1"/>
        <v>24440.610000000008</v>
      </c>
    </row>
    <row r="79" spans="1:6" ht="51.6" x14ac:dyDescent="0.25">
      <c r="A79" s="34" t="s">
        <v>145</v>
      </c>
      <c r="B79" s="35" t="s">
        <v>31</v>
      </c>
      <c r="C79" s="36" t="s">
        <v>147</v>
      </c>
      <c r="D79" s="37">
        <v>74912.210000000006</v>
      </c>
      <c r="E79" s="37">
        <v>50471.6</v>
      </c>
      <c r="F79" s="38">
        <f t="shared" si="1"/>
        <v>24440.610000000008</v>
      </c>
    </row>
    <row r="80" spans="1:6" ht="31.2" x14ac:dyDescent="0.25">
      <c r="A80" s="34" t="s">
        <v>148</v>
      </c>
      <c r="B80" s="35" t="s">
        <v>31</v>
      </c>
      <c r="C80" s="36" t="s">
        <v>149</v>
      </c>
      <c r="D80" s="37">
        <v>11810000</v>
      </c>
      <c r="E80" s="37">
        <v>6598380.7199999997</v>
      </c>
      <c r="F80" s="38">
        <f t="shared" si="1"/>
        <v>5211619.28</v>
      </c>
    </row>
    <row r="81" spans="1:6" ht="21" x14ac:dyDescent="0.25">
      <c r="A81" s="34" t="s">
        <v>150</v>
      </c>
      <c r="B81" s="35" t="s">
        <v>31</v>
      </c>
      <c r="C81" s="36" t="s">
        <v>151</v>
      </c>
      <c r="D81" s="37">
        <v>11810000</v>
      </c>
      <c r="E81" s="37">
        <v>6598380.7199999997</v>
      </c>
      <c r="F81" s="38">
        <f t="shared" si="1"/>
        <v>5211619.28</v>
      </c>
    </row>
    <row r="82" spans="1:6" ht="61.8" x14ac:dyDescent="0.25">
      <c r="A82" s="39" t="s">
        <v>152</v>
      </c>
      <c r="B82" s="35" t="s">
        <v>31</v>
      </c>
      <c r="C82" s="36" t="s">
        <v>153</v>
      </c>
      <c r="D82" s="37">
        <v>3610000</v>
      </c>
      <c r="E82" s="37">
        <v>2687406.8</v>
      </c>
      <c r="F82" s="38">
        <f t="shared" si="1"/>
        <v>922593.20000000019</v>
      </c>
    </row>
    <row r="83" spans="1:6" ht="61.8" x14ac:dyDescent="0.25">
      <c r="A83" s="39" t="s">
        <v>154</v>
      </c>
      <c r="B83" s="35" t="s">
        <v>31</v>
      </c>
      <c r="C83" s="36" t="s">
        <v>155</v>
      </c>
      <c r="D83" s="37">
        <v>3610000</v>
      </c>
      <c r="E83" s="37">
        <v>2687406.8</v>
      </c>
      <c r="F83" s="38">
        <f t="shared" si="1"/>
        <v>922593.20000000019</v>
      </c>
    </row>
    <row r="84" spans="1:6" ht="51.6" x14ac:dyDescent="0.25">
      <c r="A84" s="34" t="s">
        <v>156</v>
      </c>
      <c r="B84" s="35" t="s">
        <v>31</v>
      </c>
      <c r="C84" s="36" t="s">
        <v>157</v>
      </c>
      <c r="D84" s="37">
        <v>3610000</v>
      </c>
      <c r="E84" s="37">
        <v>2687406.8</v>
      </c>
      <c r="F84" s="38">
        <f t="shared" si="1"/>
        <v>922593.20000000019</v>
      </c>
    </row>
    <row r="85" spans="1:6" ht="51.6" x14ac:dyDescent="0.25">
      <c r="A85" s="34" t="s">
        <v>156</v>
      </c>
      <c r="B85" s="35" t="s">
        <v>31</v>
      </c>
      <c r="C85" s="36" t="s">
        <v>158</v>
      </c>
      <c r="D85" s="37">
        <v>2400000</v>
      </c>
      <c r="E85" s="37">
        <v>1333107.3400000001</v>
      </c>
      <c r="F85" s="38">
        <f t="shared" ref="F85:F116" si="2">IF(OR(D85="-",IF(E85="-",0,E85)&gt;=IF(D85="-",0,D85)),"-",IF(D85="-",0,D85)-IF(E85="-",0,E85))</f>
        <v>1066892.6599999999</v>
      </c>
    </row>
    <row r="86" spans="1:6" ht="51.6" x14ac:dyDescent="0.25">
      <c r="A86" s="34" t="s">
        <v>156</v>
      </c>
      <c r="B86" s="35" t="s">
        <v>31</v>
      </c>
      <c r="C86" s="36" t="s">
        <v>159</v>
      </c>
      <c r="D86" s="37">
        <v>1210000</v>
      </c>
      <c r="E86" s="37">
        <v>1354299.46</v>
      </c>
      <c r="F86" s="38" t="str">
        <f t="shared" si="2"/>
        <v>-</v>
      </c>
    </row>
    <row r="87" spans="1:6" ht="21" x14ac:dyDescent="0.25">
      <c r="A87" s="34" t="s">
        <v>160</v>
      </c>
      <c r="B87" s="35" t="s">
        <v>31</v>
      </c>
      <c r="C87" s="36" t="s">
        <v>161</v>
      </c>
      <c r="D87" s="37">
        <v>60127.4</v>
      </c>
      <c r="E87" s="37">
        <v>160020.99</v>
      </c>
      <c r="F87" s="38" t="str">
        <f t="shared" si="2"/>
        <v>-</v>
      </c>
    </row>
    <row r="88" spans="1:6" ht="13.2" x14ac:dyDescent="0.25">
      <c r="A88" s="34" t="s">
        <v>162</v>
      </c>
      <c r="B88" s="35" t="s">
        <v>31</v>
      </c>
      <c r="C88" s="36" t="s">
        <v>163</v>
      </c>
      <c r="D88" s="37">
        <v>60127.4</v>
      </c>
      <c r="E88" s="37">
        <v>160020.99</v>
      </c>
      <c r="F88" s="38" t="str">
        <f t="shared" si="2"/>
        <v>-</v>
      </c>
    </row>
    <row r="89" spans="1:6" ht="21" x14ac:dyDescent="0.25">
      <c r="A89" s="34" t="s">
        <v>164</v>
      </c>
      <c r="B89" s="35" t="s">
        <v>31</v>
      </c>
      <c r="C89" s="36" t="s">
        <v>165</v>
      </c>
      <c r="D89" s="37">
        <v>60127.4</v>
      </c>
      <c r="E89" s="37">
        <v>35174.769999999997</v>
      </c>
      <c r="F89" s="38">
        <f t="shared" si="2"/>
        <v>24952.630000000005</v>
      </c>
    </row>
    <row r="90" spans="1:6" ht="31.2" x14ac:dyDescent="0.25">
      <c r="A90" s="34" t="s">
        <v>166</v>
      </c>
      <c r="B90" s="35" t="s">
        <v>31</v>
      </c>
      <c r="C90" s="36" t="s">
        <v>167</v>
      </c>
      <c r="D90" s="37">
        <v>60127.4</v>
      </c>
      <c r="E90" s="37">
        <v>35174.769999999997</v>
      </c>
      <c r="F90" s="38">
        <f t="shared" si="2"/>
        <v>24952.630000000005</v>
      </c>
    </row>
    <row r="91" spans="1:6" ht="31.2" x14ac:dyDescent="0.25">
      <c r="A91" s="34" t="s">
        <v>168</v>
      </c>
      <c r="B91" s="35" t="s">
        <v>31</v>
      </c>
      <c r="C91" s="36" t="s">
        <v>169</v>
      </c>
      <c r="D91" s="37" t="s">
        <v>46</v>
      </c>
      <c r="E91" s="37">
        <v>1949.62</v>
      </c>
      <c r="F91" s="38" t="str">
        <f t="shared" si="2"/>
        <v>-</v>
      </c>
    </row>
    <row r="92" spans="1:6" ht="31.2" x14ac:dyDescent="0.25">
      <c r="A92" s="34" t="s">
        <v>168</v>
      </c>
      <c r="B92" s="35" t="s">
        <v>31</v>
      </c>
      <c r="C92" s="36" t="s">
        <v>170</v>
      </c>
      <c r="D92" s="37">
        <v>60127.4</v>
      </c>
      <c r="E92" s="37">
        <v>33225.15</v>
      </c>
      <c r="F92" s="38">
        <f t="shared" si="2"/>
        <v>26902.25</v>
      </c>
    </row>
    <row r="93" spans="1:6" ht="13.2" x14ac:dyDescent="0.25">
      <c r="A93" s="34" t="s">
        <v>171</v>
      </c>
      <c r="B93" s="35" t="s">
        <v>31</v>
      </c>
      <c r="C93" s="36" t="s">
        <v>172</v>
      </c>
      <c r="D93" s="37" t="s">
        <v>46</v>
      </c>
      <c r="E93" s="37">
        <v>124846.22</v>
      </c>
      <c r="F93" s="38" t="str">
        <f t="shared" si="2"/>
        <v>-</v>
      </c>
    </row>
    <row r="94" spans="1:6" ht="21" x14ac:dyDescent="0.25">
      <c r="A94" s="34" t="s">
        <v>173</v>
      </c>
      <c r="B94" s="35" t="s">
        <v>31</v>
      </c>
      <c r="C94" s="36" t="s">
        <v>174</v>
      </c>
      <c r="D94" s="37" t="s">
        <v>46</v>
      </c>
      <c r="E94" s="37">
        <v>124846.22</v>
      </c>
      <c r="F94" s="38" t="str">
        <f t="shared" si="2"/>
        <v>-</v>
      </c>
    </row>
    <row r="95" spans="1:6" ht="21" x14ac:dyDescent="0.25">
      <c r="A95" s="34" t="s">
        <v>175</v>
      </c>
      <c r="B95" s="35" t="s">
        <v>31</v>
      </c>
      <c r="C95" s="36" t="s">
        <v>176</v>
      </c>
      <c r="D95" s="37" t="s">
        <v>46</v>
      </c>
      <c r="E95" s="37">
        <v>124846.22</v>
      </c>
      <c r="F95" s="38" t="str">
        <f t="shared" si="2"/>
        <v>-</v>
      </c>
    </row>
    <row r="96" spans="1:6" ht="21" x14ac:dyDescent="0.25">
      <c r="A96" s="34" t="s">
        <v>177</v>
      </c>
      <c r="B96" s="35" t="s">
        <v>31</v>
      </c>
      <c r="C96" s="36" t="s">
        <v>178</v>
      </c>
      <c r="D96" s="37">
        <v>1201982.31</v>
      </c>
      <c r="E96" s="37">
        <v>1197603.72</v>
      </c>
      <c r="F96" s="38">
        <f t="shared" si="2"/>
        <v>4378.5900000000838</v>
      </c>
    </row>
    <row r="97" spans="1:6" ht="61.8" x14ac:dyDescent="0.25">
      <c r="A97" s="39" t="s">
        <v>179</v>
      </c>
      <c r="B97" s="35" t="s">
        <v>31</v>
      </c>
      <c r="C97" s="36" t="s">
        <v>180</v>
      </c>
      <c r="D97" s="37">
        <v>1001982.31</v>
      </c>
      <c r="E97" s="37">
        <v>1124315.07</v>
      </c>
      <c r="F97" s="38" t="str">
        <f t="shared" si="2"/>
        <v>-</v>
      </c>
    </row>
    <row r="98" spans="1:6" ht="61.8" x14ac:dyDescent="0.25">
      <c r="A98" s="39" t="s">
        <v>181</v>
      </c>
      <c r="B98" s="35" t="s">
        <v>31</v>
      </c>
      <c r="C98" s="36" t="s">
        <v>182</v>
      </c>
      <c r="D98" s="37">
        <v>1001982.31</v>
      </c>
      <c r="E98" s="37">
        <v>1124315.07</v>
      </c>
      <c r="F98" s="38" t="str">
        <f t="shared" si="2"/>
        <v>-</v>
      </c>
    </row>
    <row r="99" spans="1:6" ht="61.8" x14ac:dyDescent="0.25">
      <c r="A99" s="39" t="s">
        <v>183</v>
      </c>
      <c r="B99" s="35" t="s">
        <v>31</v>
      </c>
      <c r="C99" s="36" t="s">
        <v>184</v>
      </c>
      <c r="D99" s="37">
        <v>1001982.31</v>
      </c>
      <c r="E99" s="37">
        <v>1124315.07</v>
      </c>
      <c r="F99" s="38" t="str">
        <f t="shared" si="2"/>
        <v>-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200000</v>
      </c>
      <c r="E100" s="37">
        <v>73288.649999999994</v>
      </c>
      <c r="F100" s="38">
        <f t="shared" si="2"/>
        <v>126711.35</v>
      </c>
    </row>
    <row r="101" spans="1:6" ht="21" x14ac:dyDescent="0.25">
      <c r="A101" s="34" t="s">
        <v>187</v>
      </c>
      <c r="B101" s="35" t="s">
        <v>31</v>
      </c>
      <c r="C101" s="36" t="s">
        <v>188</v>
      </c>
      <c r="D101" s="37">
        <v>200000</v>
      </c>
      <c r="E101" s="37">
        <v>73288.649999999994</v>
      </c>
      <c r="F101" s="38">
        <f t="shared" si="2"/>
        <v>126711.35</v>
      </c>
    </row>
    <row r="102" spans="1:6" ht="31.2" x14ac:dyDescent="0.25">
      <c r="A102" s="34" t="s">
        <v>189</v>
      </c>
      <c r="B102" s="35" t="s">
        <v>31</v>
      </c>
      <c r="C102" s="36" t="s">
        <v>190</v>
      </c>
      <c r="D102" s="37">
        <v>200000</v>
      </c>
      <c r="E102" s="37">
        <v>73288.649999999994</v>
      </c>
      <c r="F102" s="38">
        <f t="shared" si="2"/>
        <v>126711.35</v>
      </c>
    </row>
    <row r="103" spans="1:6" ht="31.2" x14ac:dyDescent="0.25">
      <c r="A103" s="34" t="s">
        <v>189</v>
      </c>
      <c r="B103" s="35" t="s">
        <v>31</v>
      </c>
      <c r="C103" s="36" t="s">
        <v>191</v>
      </c>
      <c r="D103" s="37">
        <v>200000</v>
      </c>
      <c r="E103" s="37">
        <v>73288.649999999994</v>
      </c>
      <c r="F103" s="38">
        <f t="shared" si="2"/>
        <v>126711.35</v>
      </c>
    </row>
    <row r="104" spans="1:6" ht="13.2" x14ac:dyDescent="0.25">
      <c r="A104" s="34" t="s">
        <v>192</v>
      </c>
      <c r="B104" s="35" t="s">
        <v>31</v>
      </c>
      <c r="C104" s="36" t="s">
        <v>193</v>
      </c>
      <c r="D104" s="37">
        <v>66500</v>
      </c>
      <c r="E104" s="37">
        <v>29321.78</v>
      </c>
      <c r="F104" s="38">
        <f t="shared" si="2"/>
        <v>37178.22</v>
      </c>
    </row>
    <row r="105" spans="1:6" ht="31.2" x14ac:dyDescent="0.25">
      <c r="A105" s="34" t="s">
        <v>194</v>
      </c>
      <c r="B105" s="35" t="s">
        <v>31</v>
      </c>
      <c r="C105" s="36" t="s">
        <v>195</v>
      </c>
      <c r="D105" s="37" t="s">
        <v>46</v>
      </c>
      <c r="E105" s="37">
        <v>5000</v>
      </c>
      <c r="F105" s="38" t="str">
        <f t="shared" si="2"/>
        <v>-</v>
      </c>
    </row>
    <row r="106" spans="1:6" ht="41.4" x14ac:dyDescent="0.25">
      <c r="A106" s="34" t="s">
        <v>196</v>
      </c>
      <c r="B106" s="35" t="s">
        <v>31</v>
      </c>
      <c r="C106" s="36" t="s">
        <v>197</v>
      </c>
      <c r="D106" s="37" t="s">
        <v>46</v>
      </c>
      <c r="E106" s="37">
        <v>5000</v>
      </c>
      <c r="F106" s="38" t="str">
        <f t="shared" si="2"/>
        <v>-</v>
      </c>
    </row>
    <row r="107" spans="1:6" ht="51.6" x14ac:dyDescent="0.25">
      <c r="A107" s="34" t="s">
        <v>198</v>
      </c>
      <c r="B107" s="35" t="s">
        <v>31</v>
      </c>
      <c r="C107" s="36" t="s">
        <v>199</v>
      </c>
      <c r="D107" s="37" t="s">
        <v>46</v>
      </c>
      <c r="E107" s="37">
        <v>5000</v>
      </c>
      <c r="F107" s="38" t="str">
        <f t="shared" si="2"/>
        <v>-</v>
      </c>
    </row>
    <row r="108" spans="1:6" ht="31.2" x14ac:dyDescent="0.25">
      <c r="A108" s="34" t="s">
        <v>200</v>
      </c>
      <c r="B108" s="35" t="s">
        <v>31</v>
      </c>
      <c r="C108" s="36" t="s">
        <v>201</v>
      </c>
      <c r="D108" s="37" t="s">
        <v>46</v>
      </c>
      <c r="E108" s="37">
        <v>12567.49</v>
      </c>
      <c r="F108" s="38" t="str">
        <f t="shared" si="2"/>
        <v>-</v>
      </c>
    </row>
    <row r="109" spans="1:6" ht="41.4" x14ac:dyDescent="0.25">
      <c r="A109" s="34" t="s">
        <v>202</v>
      </c>
      <c r="B109" s="35" t="s">
        <v>31</v>
      </c>
      <c r="C109" s="36" t="s">
        <v>203</v>
      </c>
      <c r="D109" s="37" t="s">
        <v>46</v>
      </c>
      <c r="E109" s="37">
        <v>12567.49</v>
      </c>
      <c r="F109" s="38" t="str">
        <f t="shared" si="2"/>
        <v>-</v>
      </c>
    </row>
    <row r="110" spans="1:6" ht="82.2" x14ac:dyDescent="0.25">
      <c r="A110" s="39" t="s">
        <v>204</v>
      </c>
      <c r="B110" s="35" t="s">
        <v>31</v>
      </c>
      <c r="C110" s="36" t="s">
        <v>205</v>
      </c>
      <c r="D110" s="37" t="s">
        <v>46</v>
      </c>
      <c r="E110" s="37">
        <v>6724</v>
      </c>
      <c r="F110" s="38" t="str">
        <f t="shared" si="2"/>
        <v>-</v>
      </c>
    </row>
    <row r="111" spans="1:6" ht="41.4" x14ac:dyDescent="0.25">
      <c r="A111" s="34" t="s">
        <v>206</v>
      </c>
      <c r="B111" s="35" t="s">
        <v>31</v>
      </c>
      <c r="C111" s="36" t="s">
        <v>207</v>
      </c>
      <c r="D111" s="37" t="s">
        <v>46</v>
      </c>
      <c r="E111" s="37">
        <v>6724</v>
      </c>
      <c r="F111" s="38" t="str">
        <f t="shared" si="2"/>
        <v>-</v>
      </c>
    </row>
    <row r="112" spans="1:6" ht="51.6" x14ac:dyDescent="0.25">
      <c r="A112" s="34" t="s">
        <v>208</v>
      </c>
      <c r="B112" s="35" t="s">
        <v>31</v>
      </c>
      <c r="C112" s="36" t="s">
        <v>209</v>
      </c>
      <c r="D112" s="37" t="s">
        <v>46</v>
      </c>
      <c r="E112" s="37">
        <v>6724</v>
      </c>
      <c r="F112" s="38" t="str">
        <f t="shared" si="2"/>
        <v>-</v>
      </c>
    </row>
    <row r="113" spans="1:6" ht="31.2" x14ac:dyDescent="0.25">
      <c r="A113" s="34" t="s">
        <v>210</v>
      </c>
      <c r="B113" s="35" t="s">
        <v>31</v>
      </c>
      <c r="C113" s="36" t="s">
        <v>211</v>
      </c>
      <c r="D113" s="37">
        <v>60000</v>
      </c>
      <c r="E113" s="37">
        <v>-1625.82</v>
      </c>
      <c r="F113" s="38">
        <f t="shared" si="2"/>
        <v>61625.82</v>
      </c>
    </row>
    <row r="114" spans="1:6" ht="51.6" x14ac:dyDescent="0.25">
      <c r="A114" s="34" t="s">
        <v>212</v>
      </c>
      <c r="B114" s="35" t="s">
        <v>31</v>
      </c>
      <c r="C114" s="36" t="s">
        <v>213</v>
      </c>
      <c r="D114" s="37">
        <v>60000</v>
      </c>
      <c r="E114" s="37">
        <v>-1625.82</v>
      </c>
      <c r="F114" s="38">
        <f t="shared" si="2"/>
        <v>61625.82</v>
      </c>
    </row>
    <row r="115" spans="1:6" ht="102.6" x14ac:dyDescent="0.25">
      <c r="A115" s="39" t="s">
        <v>214</v>
      </c>
      <c r="B115" s="35" t="s">
        <v>31</v>
      </c>
      <c r="C115" s="36" t="s">
        <v>215</v>
      </c>
      <c r="D115" s="37">
        <v>60000</v>
      </c>
      <c r="E115" s="37">
        <v>-1625.82</v>
      </c>
      <c r="F115" s="38">
        <f t="shared" si="2"/>
        <v>61625.82</v>
      </c>
    </row>
    <row r="116" spans="1:6" ht="102.6" x14ac:dyDescent="0.25">
      <c r="A116" s="39" t="s">
        <v>214</v>
      </c>
      <c r="B116" s="35" t="s">
        <v>31</v>
      </c>
      <c r="C116" s="36" t="s">
        <v>216</v>
      </c>
      <c r="D116" s="37">
        <v>60000</v>
      </c>
      <c r="E116" s="37">
        <v>17874.18</v>
      </c>
      <c r="F116" s="38">
        <f t="shared" si="2"/>
        <v>42125.82</v>
      </c>
    </row>
    <row r="117" spans="1:6" ht="102.6" x14ac:dyDescent="0.25">
      <c r="A117" s="39" t="s">
        <v>214</v>
      </c>
      <c r="B117" s="35" t="s">
        <v>31</v>
      </c>
      <c r="C117" s="36" t="s">
        <v>217</v>
      </c>
      <c r="D117" s="37" t="s">
        <v>46</v>
      </c>
      <c r="E117" s="37">
        <v>-19500</v>
      </c>
      <c r="F117" s="38" t="str">
        <f t="shared" ref="F117:F148" si="3">IF(OR(D117="-",IF(E117="-",0,E117)&gt;=IF(D117="-",0,D117)),"-",IF(D117="-",0,D117)-IF(E117="-",0,E117))</f>
        <v>-</v>
      </c>
    </row>
    <row r="118" spans="1:6" ht="13.2" x14ac:dyDescent="0.25">
      <c r="A118" s="34" t="s">
        <v>218</v>
      </c>
      <c r="B118" s="35" t="s">
        <v>31</v>
      </c>
      <c r="C118" s="36" t="s">
        <v>219</v>
      </c>
      <c r="D118" s="37">
        <v>6500</v>
      </c>
      <c r="E118" s="37">
        <v>6656.11</v>
      </c>
      <c r="F118" s="38" t="str">
        <f t="shared" si="3"/>
        <v>-</v>
      </c>
    </row>
    <row r="119" spans="1:6" ht="21" x14ac:dyDescent="0.25">
      <c r="A119" s="34" t="s">
        <v>220</v>
      </c>
      <c r="B119" s="35" t="s">
        <v>31</v>
      </c>
      <c r="C119" s="36" t="s">
        <v>221</v>
      </c>
      <c r="D119" s="37">
        <v>6500</v>
      </c>
      <c r="E119" s="37">
        <v>6656.11</v>
      </c>
      <c r="F119" s="38" t="str">
        <f t="shared" si="3"/>
        <v>-</v>
      </c>
    </row>
    <row r="120" spans="1:6" ht="41.4" x14ac:dyDescent="0.25">
      <c r="A120" s="34" t="s">
        <v>222</v>
      </c>
      <c r="B120" s="35" t="s">
        <v>31</v>
      </c>
      <c r="C120" s="36" t="s">
        <v>223</v>
      </c>
      <c r="D120" s="37">
        <v>6500</v>
      </c>
      <c r="E120" s="37">
        <v>6656.11</v>
      </c>
      <c r="F120" s="38" t="str">
        <f t="shared" si="3"/>
        <v>-</v>
      </c>
    </row>
    <row r="121" spans="1:6" ht="13.2" x14ac:dyDescent="0.25">
      <c r="A121" s="34" t="s">
        <v>224</v>
      </c>
      <c r="B121" s="35" t="s">
        <v>31</v>
      </c>
      <c r="C121" s="36" t="s">
        <v>225</v>
      </c>
      <c r="D121" s="37" t="s">
        <v>46</v>
      </c>
      <c r="E121" s="37">
        <v>-118372.99</v>
      </c>
      <c r="F121" s="38" t="str">
        <f t="shared" si="3"/>
        <v>-</v>
      </c>
    </row>
    <row r="122" spans="1:6" ht="13.2" x14ac:dyDescent="0.25">
      <c r="A122" s="34" t="s">
        <v>226</v>
      </c>
      <c r="B122" s="35" t="s">
        <v>31</v>
      </c>
      <c r="C122" s="36" t="s">
        <v>227</v>
      </c>
      <c r="D122" s="37" t="s">
        <v>46</v>
      </c>
      <c r="E122" s="37">
        <v>-118372.99</v>
      </c>
      <c r="F122" s="38" t="str">
        <f t="shared" si="3"/>
        <v>-</v>
      </c>
    </row>
    <row r="123" spans="1:6" ht="21" x14ac:dyDescent="0.25">
      <c r="A123" s="34" t="s">
        <v>228</v>
      </c>
      <c r="B123" s="35" t="s">
        <v>31</v>
      </c>
      <c r="C123" s="36" t="s">
        <v>229</v>
      </c>
      <c r="D123" s="37" t="s">
        <v>46</v>
      </c>
      <c r="E123" s="37">
        <v>-118372.99</v>
      </c>
      <c r="F123" s="38" t="str">
        <f t="shared" si="3"/>
        <v>-</v>
      </c>
    </row>
    <row r="124" spans="1:6" ht="13.2" x14ac:dyDescent="0.25">
      <c r="A124" s="34" t="s">
        <v>230</v>
      </c>
      <c r="B124" s="35" t="s">
        <v>31</v>
      </c>
      <c r="C124" s="36" t="s">
        <v>231</v>
      </c>
      <c r="D124" s="37">
        <v>92206841.700000003</v>
      </c>
      <c r="E124" s="37">
        <v>39944705.810000002</v>
      </c>
      <c r="F124" s="38">
        <f t="shared" si="3"/>
        <v>52262135.890000001</v>
      </c>
    </row>
    <row r="125" spans="1:6" ht="21" x14ac:dyDescent="0.25">
      <c r="A125" s="34" t="s">
        <v>232</v>
      </c>
      <c r="B125" s="35" t="s">
        <v>31</v>
      </c>
      <c r="C125" s="36" t="s">
        <v>233</v>
      </c>
      <c r="D125" s="37">
        <v>92206841.700000003</v>
      </c>
      <c r="E125" s="37">
        <v>41054787.149999999</v>
      </c>
      <c r="F125" s="38">
        <f t="shared" si="3"/>
        <v>51152054.550000004</v>
      </c>
    </row>
    <row r="126" spans="1:6" ht="21" x14ac:dyDescent="0.25">
      <c r="A126" s="34" t="s">
        <v>234</v>
      </c>
      <c r="B126" s="35" t="s">
        <v>31</v>
      </c>
      <c r="C126" s="36" t="s">
        <v>235</v>
      </c>
      <c r="D126" s="37">
        <v>35208710</v>
      </c>
      <c r="E126" s="37">
        <v>27925749</v>
      </c>
      <c r="F126" s="38">
        <f t="shared" si="3"/>
        <v>7282961</v>
      </c>
    </row>
    <row r="127" spans="1:6" ht="13.2" x14ac:dyDescent="0.25">
      <c r="A127" s="34" t="s">
        <v>236</v>
      </c>
      <c r="B127" s="35" t="s">
        <v>31</v>
      </c>
      <c r="C127" s="36" t="s">
        <v>237</v>
      </c>
      <c r="D127" s="37">
        <v>35208710</v>
      </c>
      <c r="E127" s="37">
        <v>27925749</v>
      </c>
      <c r="F127" s="38">
        <f t="shared" si="3"/>
        <v>7282961</v>
      </c>
    </row>
    <row r="128" spans="1:6" ht="31.2" x14ac:dyDescent="0.25">
      <c r="A128" s="34" t="s">
        <v>238</v>
      </c>
      <c r="B128" s="35" t="s">
        <v>31</v>
      </c>
      <c r="C128" s="36" t="s">
        <v>239</v>
      </c>
      <c r="D128" s="37">
        <v>35208710</v>
      </c>
      <c r="E128" s="37">
        <v>27925749</v>
      </c>
      <c r="F128" s="38">
        <f t="shared" si="3"/>
        <v>7282961</v>
      </c>
    </row>
    <row r="129" spans="1:6" ht="21" x14ac:dyDescent="0.25">
      <c r="A129" s="34" t="s">
        <v>240</v>
      </c>
      <c r="B129" s="35" t="s">
        <v>31</v>
      </c>
      <c r="C129" s="36" t="s">
        <v>241</v>
      </c>
      <c r="D129" s="37">
        <v>42389067.700000003</v>
      </c>
      <c r="E129" s="37">
        <v>5043670.51</v>
      </c>
      <c r="F129" s="38">
        <f t="shared" si="3"/>
        <v>37345397.190000005</v>
      </c>
    </row>
    <row r="130" spans="1:6" ht="61.8" x14ac:dyDescent="0.25">
      <c r="A130" s="39" t="s">
        <v>242</v>
      </c>
      <c r="B130" s="35" t="s">
        <v>31</v>
      </c>
      <c r="C130" s="36" t="s">
        <v>243</v>
      </c>
      <c r="D130" s="37">
        <v>881300</v>
      </c>
      <c r="E130" s="37" t="s">
        <v>46</v>
      </c>
      <c r="F130" s="38">
        <f t="shared" si="3"/>
        <v>881300</v>
      </c>
    </row>
    <row r="131" spans="1:6" ht="61.8" x14ac:dyDescent="0.25">
      <c r="A131" s="39" t="s">
        <v>244</v>
      </c>
      <c r="B131" s="35" t="s">
        <v>31</v>
      </c>
      <c r="C131" s="36" t="s">
        <v>245</v>
      </c>
      <c r="D131" s="37">
        <v>881300</v>
      </c>
      <c r="E131" s="37" t="s">
        <v>46</v>
      </c>
      <c r="F131" s="38">
        <f t="shared" si="3"/>
        <v>881300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>
        <v>1000000</v>
      </c>
      <c r="E132" s="37" t="s">
        <v>46</v>
      </c>
      <c r="F132" s="38">
        <f t="shared" si="3"/>
        <v>1000000</v>
      </c>
    </row>
    <row r="133" spans="1:6" ht="21" x14ac:dyDescent="0.25">
      <c r="A133" s="34" t="s">
        <v>248</v>
      </c>
      <c r="B133" s="35" t="s">
        <v>31</v>
      </c>
      <c r="C133" s="36" t="s">
        <v>249</v>
      </c>
      <c r="D133" s="37">
        <v>1000000</v>
      </c>
      <c r="E133" s="37" t="s">
        <v>46</v>
      </c>
      <c r="F133" s="38">
        <f t="shared" si="3"/>
        <v>1000000</v>
      </c>
    </row>
    <row r="134" spans="1:6" ht="13.2" x14ac:dyDescent="0.25">
      <c r="A134" s="34" t="s">
        <v>250</v>
      </c>
      <c r="B134" s="35" t="s">
        <v>31</v>
      </c>
      <c r="C134" s="36" t="s">
        <v>251</v>
      </c>
      <c r="D134" s="37">
        <v>40507767.700000003</v>
      </c>
      <c r="E134" s="37">
        <v>5043670.51</v>
      </c>
      <c r="F134" s="38">
        <f t="shared" si="3"/>
        <v>35464097.190000005</v>
      </c>
    </row>
    <row r="135" spans="1:6" ht="13.2" x14ac:dyDescent="0.25">
      <c r="A135" s="34" t="s">
        <v>252</v>
      </c>
      <c r="B135" s="35" t="s">
        <v>31</v>
      </c>
      <c r="C135" s="36" t="s">
        <v>253</v>
      </c>
      <c r="D135" s="37">
        <v>40507767.700000003</v>
      </c>
      <c r="E135" s="37">
        <v>5043670.51</v>
      </c>
      <c r="F135" s="38">
        <f t="shared" si="3"/>
        <v>35464097.190000005</v>
      </c>
    </row>
    <row r="136" spans="1:6" ht="21" x14ac:dyDescent="0.25">
      <c r="A136" s="34" t="s">
        <v>254</v>
      </c>
      <c r="B136" s="35" t="s">
        <v>31</v>
      </c>
      <c r="C136" s="36" t="s">
        <v>255</v>
      </c>
      <c r="D136" s="37">
        <v>3250657</v>
      </c>
      <c r="E136" s="37">
        <v>2439752.75</v>
      </c>
      <c r="F136" s="38">
        <f t="shared" si="3"/>
        <v>810904.25</v>
      </c>
    </row>
    <row r="137" spans="1:6" ht="21" x14ac:dyDescent="0.25">
      <c r="A137" s="34" t="s">
        <v>256</v>
      </c>
      <c r="B137" s="35" t="s">
        <v>31</v>
      </c>
      <c r="C137" s="36" t="s">
        <v>257</v>
      </c>
      <c r="D137" s="37">
        <v>1914857</v>
      </c>
      <c r="E137" s="37">
        <v>1437902.75</v>
      </c>
      <c r="F137" s="38">
        <f t="shared" si="3"/>
        <v>476954.25</v>
      </c>
    </row>
    <row r="138" spans="1:6" ht="21" x14ac:dyDescent="0.25">
      <c r="A138" s="34" t="s">
        <v>258</v>
      </c>
      <c r="B138" s="35" t="s">
        <v>31</v>
      </c>
      <c r="C138" s="36" t="s">
        <v>259</v>
      </c>
      <c r="D138" s="37">
        <v>1914857</v>
      </c>
      <c r="E138" s="37">
        <v>1437902.75</v>
      </c>
      <c r="F138" s="38">
        <f t="shared" si="3"/>
        <v>476954.25</v>
      </c>
    </row>
    <row r="139" spans="1:6" ht="31.2" x14ac:dyDescent="0.25">
      <c r="A139" s="34" t="s">
        <v>260</v>
      </c>
      <c r="B139" s="35" t="s">
        <v>31</v>
      </c>
      <c r="C139" s="36" t="s">
        <v>261</v>
      </c>
      <c r="D139" s="37">
        <v>1335800</v>
      </c>
      <c r="E139" s="37">
        <v>1001850</v>
      </c>
      <c r="F139" s="38">
        <f t="shared" si="3"/>
        <v>333950</v>
      </c>
    </row>
    <row r="140" spans="1:6" ht="31.2" x14ac:dyDescent="0.25">
      <c r="A140" s="34" t="s">
        <v>262</v>
      </c>
      <c r="B140" s="35" t="s">
        <v>31</v>
      </c>
      <c r="C140" s="36" t="s">
        <v>263</v>
      </c>
      <c r="D140" s="37">
        <v>1335800</v>
      </c>
      <c r="E140" s="37">
        <v>1001850</v>
      </c>
      <c r="F140" s="38">
        <f t="shared" si="3"/>
        <v>333950</v>
      </c>
    </row>
    <row r="141" spans="1:6" ht="13.2" x14ac:dyDescent="0.25">
      <c r="A141" s="34" t="s">
        <v>264</v>
      </c>
      <c r="B141" s="35" t="s">
        <v>31</v>
      </c>
      <c r="C141" s="36" t="s">
        <v>265</v>
      </c>
      <c r="D141" s="37">
        <v>11358407</v>
      </c>
      <c r="E141" s="37">
        <v>5645614.8899999997</v>
      </c>
      <c r="F141" s="38">
        <f t="shared" si="3"/>
        <v>5712792.1100000003</v>
      </c>
    </row>
    <row r="142" spans="1:6" ht="21" x14ac:dyDescent="0.25">
      <c r="A142" s="34" t="s">
        <v>266</v>
      </c>
      <c r="B142" s="35" t="s">
        <v>31</v>
      </c>
      <c r="C142" s="36" t="s">
        <v>267</v>
      </c>
      <c r="D142" s="37">
        <v>11358407</v>
      </c>
      <c r="E142" s="37">
        <v>5645614.8899999997</v>
      </c>
      <c r="F142" s="38">
        <f t="shared" si="3"/>
        <v>5712792.1100000003</v>
      </c>
    </row>
    <row r="143" spans="1:6" ht="21" x14ac:dyDescent="0.25">
      <c r="A143" s="34" t="s">
        <v>268</v>
      </c>
      <c r="B143" s="35" t="s">
        <v>31</v>
      </c>
      <c r="C143" s="36" t="s">
        <v>269</v>
      </c>
      <c r="D143" s="37">
        <v>11358407</v>
      </c>
      <c r="E143" s="37">
        <v>5645614.8899999997</v>
      </c>
      <c r="F143" s="38">
        <f t="shared" si="3"/>
        <v>5712792.1100000003</v>
      </c>
    </row>
    <row r="144" spans="1:6" ht="41.4" x14ac:dyDescent="0.25">
      <c r="A144" s="34" t="s">
        <v>270</v>
      </c>
      <c r="B144" s="35" t="s">
        <v>31</v>
      </c>
      <c r="C144" s="36" t="s">
        <v>271</v>
      </c>
      <c r="D144" s="37">
        <v>850000</v>
      </c>
      <c r="E144" s="37" t="s">
        <v>46</v>
      </c>
      <c r="F144" s="38">
        <f t="shared" si="3"/>
        <v>850000</v>
      </c>
    </row>
    <row r="145" spans="1:6" ht="41.4" x14ac:dyDescent="0.25">
      <c r="A145" s="34" t="s">
        <v>272</v>
      </c>
      <c r="B145" s="35" t="s">
        <v>31</v>
      </c>
      <c r="C145" s="36" t="s">
        <v>273</v>
      </c>
      <c r="D145" s="37">
        <v>2330407</v>
      </c>
      <c r="E145" s="37">
        <v>175292.3</v>
      </c>
      <c r="F145" s="38">
        <f t="shared" si="3"/>
        <v>2155114.7000000002</v>
      </c>
    </row>
    <row r="146" spans="1:6" ht="31.2" x14ac:dyDescent="0.25">
      <c r="A146" s="34" t="s">
        <v>274</v>
      </c>
      <c r="B146" s="35" t="s">
        <v>31</v>
      </c>
      <c r="C146" s="36" t="s">
        <v>275</v>
      </c>
      <c r="D146" s="37" t="s">
        <v>46</v>
      </c>
      <c r="E146" s="37">
        <v>1454788.59</v>
      </c>
      <c r="F146" s="38" t="str">
        <f t="shared" si="3"/>
        <v>-</v>
      </c>
    </row>
    <row r="147" spans="1:6" ht="41.4" x14ac:dyDescent="0.25">
      <c r="A147" s="34" t="s">
        <v>276</v>
      </c>
      <c r="B147" s="35" t="s">
        <v>31</v>
      </c>
      <c r="C147" s="36" t="s">
        <v>277</v>
      </c>
      <c r="D147" s="37">
        <v>8178000</v>
      </c>
      <c r="E147" s="37">
        <v>4015534</v>
      </c>
      <c r="F147" s="38">
        <f t="shared" si="3"/>
        <v>4162466</v>
      </c>
    </row>
    <row r="148" spans="1:6" ht="31.2" x14ac:dyDescent="0.25">
      <c r="A148" s="34" t="s">
        <v>278</v>
      </c>
      <c r="B148" s="35" t="s">
        <v>31</v>
      </c>
      <c r="C148" s="36" t="s">
        <v>279</v>
      </c>
      <c r="D148" s="37" t="s">
        <v>46</v>
      </c>
      <c r="E148" s="37">
        <v>-1110081.3400000001</v>
      </c>
      <c r="F148" s="38" t="str">
        <f t="shared" si="3"/>
        <v>-</v>
      </c>
    </row>
    <row r="149" spans="1:6" ht="31.2" x14ac:dyDescent="0.25">
      <c r="A149" s="34" t="s">
        <v>280</v>
      </c>
      <c r="B149" s="35" t="s">
        <v>31</v>
      </c>
      <c r="C149" s="36" t="s">
        <v>281</v>
      </c>
      <c r="D149" s="37" t="s">
        <v>46</v>
      </c>
      <c r="E149" s="37">
        <v>-1110081.3400000001</v>
      </c>
      <c r="F149" s="38" t="str">
        <f t="shared" ref="F149:F151" si="4">IF(OR(D149="-",IF(E149="-",0,E149)&gt;=IF(D149="-",0,D149)),"-",IF(D149="-",0,D149)-IF(E149="-",0,E149))</f>
        <v>-</v>
      </c>
    </row>
    <row r="150" spans="1:6" ht="41.4" x14ac:dyDescent="0.25">
      <c r="A150" s="34" t="s">
        <v>282</v>
      </c>
      <c r="B150" s="35" t="s">
        <v>31</v>
      </c>
      <c r="C150" s="36" t="s">
        <v>283</v>
      </c>
      <c r="D150" s="37" t="s">
        <v>46</v>
      </c>
      <c r="E150" s="37">
        <v>-1104.51</v>
      </c>
      <c r="F150" s="38" t="str">
        <f t="shared" si="4"/>
        <v>-</v>
      </c>
    </row>
    <row r="151" spans="1:6" ht="31.2" x14ac:dyDescent="0.25">
      <c r="A151" s="34" t="s">
        <v>284</v>
      </c>
      <c r="B151" s="35" t="s">
        <v>31</v>
      </c>
      <c r="C151" s="36" t="s">
        <v>285</v>
      </c>
      <c r="D151" s="37" t="s">
        <v>46</v>
      </c>
      <c r="E151" s="37">
        <v>-1108976.83</v>
      </c>
      <c r="F151" s="38" t="str">
        <f t="shared" si="4"/>
        <v>-</v>
      </c>
    </row>
    <row r="152" spans="1:6" ht="12.75" customHeight="1" x14ac:dyDescent="0.25">
      <c r="A152" s="40"/>
      <c r="B152" s="41"/>
      <c r="C152" s="41"/>
      <c r="D152" s="42"/>
      <c r="E152" s="42"/>
      <c r="F152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9"/>
  <sheetViews>
    <sheetView showGridLines="0" workbookViewId="0">
      <selection activeCell="A18" sqref="A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32" t="s">
        <v>286</v>
      </c>
      <c r="B2" s="132"/>
      <c r="C2" s="132"/>
      <c r="D2" s="132"/>
      <c r="E2" s="1"/>
      <c r="F2" s="13" t="s">
        <v>287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39" t="s">
        <v>21</v>
      </c>
      <c r="B4" s="120" t="s">
        <v>22</v>
      </c>
      <c r="C4" s="137" t="s">
        <v>288</v>
      </c>
      <c r="D4" s="123" t="s">
        <v>24</v>
      </c>
      <c r="E4" s="142" t="s">
        <v>25</v>
      </c>
      <c r="F4" s="129" t="s">
        <v>26</v>
      </c>
    </row>
    <row r="5" spans="1:6" ht="5.4" customHeight="1" x14ac:dyDescent="0.25">
      <c r="A5" s="140"/>
      <c r="B5" s="121"/>
      <c r="C5" s="138"/>
      <c r="D5" s="124"/>
      <c r="E5" s="143"/>
      <c r="F5" s="130"/>
    </row>
    <row r="6" spans="1:6" ht="9.6" customHeight="1" x14ac:dyDescent="0.25">
      <c r="A6" s="140"/>
      <c r="B6" s="121"/>
      <c r="C6" s="138"/>
      <c r="D6" s="124"/>
      <c r="E6" s="143"/>
      <c r="F6" s="130"/>
    </row>
    <row r="7" spans="1:6" ht="6" customHeight="1" x14ac:dyDescent="0.25">
      <c r="A7" s="140"/>
      <c r="B7" s="121"/>
      <c r="C7" s="138"/>
      <c r="D7" s="124"/>
      <c r="E7" s="143"/>
      <c r="F7" s="130"/>
    </row>
    <row r="8" spans="1:6" ht="6.6" customHeight="1" x14ac:dyDescent="0.25">
      <c r="A8" s="140"/>
      <c r="B8" s="121"/>
      <c r="C8" s="138"/>
      <c r="D8" s="124"/>
      <c r="E8" s="143"/>
      <c r="F8" s="130"/>
    </row>
    <row r="9" spans="1:6" ht="10.95" customHeight="1" x14ac:dyDescent="0.25">
      <c r="A9" s="140"/>
      <c r="B9" s="121"/>
      <c r="C9" s="138"/>
      <c r="D9" s="124"/>
      <c r="E9" s="143"/>
      <c r="F9" s="130"/>
    </row>
    <row r="10" spans="1:6" ht="4.2" hidden="1" customHeight="1" x14ac:dyDescent="0.25">
      <c r="A10" s="140"/>
      <c r="B10" s="121"/>
      <c r="C10" s="44"/>
      <c r="D10" s="124"/>
      <c r="E10" s="45"/>
      <c r="F10" s="46"/>
    </row>
    <row r="11" spans="1:6" ht="13.2" hidden="1" customHeight="1" x14ac:dyDescent="0.25">
      <c r="A11" s="141"/>
      <c r="B11" s="122"/>
      <c r="C11" s="47"/>
      <c r="D11" s="125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02" t="s">
        <v>289</v>
      </c>
      <c r="B13" s="103" t="s">
        <v>290</v>
      </c>
      <c r="C13" s="104" t="s">
        <v>291</v>
      </c>
      <c r="D13" s="105">
        <v>270092643.66000003</v>
      </c>
      <c r="E13" s="106">
        <v>77664556.359999999</v>
      </c>
      <c r="F13" s="107">
        <f>IF(OR(D13="-",IF(E13="-",0,E13)&gt;=IF(D13="-",0,D13)),"-",IF(D13="-",0,D13)-IF(E13="-",0,E13))</f>
        <v>192428087.30000001</v>
      </c>
    </row>
    <row r="14" spans="1:6" ht="13.2" x14ac:dyDescent="0.25">
      <c r="A14" s="108" t="s">
        <v>33</v>
      </c>
      <c r="B14" s="109"/>
      <c r="C14" s="110"/>
      <c r="D14" s="111"/>
      <c r="E14" s="112"/>
      <c r="F14" s="113"/>
    </row>
    <row r="15" spans="1:6" ht="13.2" x14ac:dyDescent="0.25">
      <c r="A15" s="102" t="s">
        <v>292</v>
      </c>
      <c r="B15" s="103" t="s">
        <v>290</v>
      </c>
      <c r="C15" s="104" t="s">
        <v>293</v>
      </c>
      <c r="D15" s="105">
        <v>270092643.66000003</v>
      </c>
      <c r="E15" s="106">
        <v>77664556.359999999</v>
      </c>
      <c r="F15" s="107">
        <f t="shared" ref="F15:F46" si="0">IF(OR(D15="-",IF(E15="-",0,E15)&gt;=IF(D15="-",0,D15)),"-",IF(D15="-",0,D15)-IF(E15="-",0,E15))</f>
        <v>192428087.30000001</v>
      </c>
    </row>
    <row r="16" spans="1:6" ht="21" x14ac:dyDescent="0.25">
      <c r="A16" s="102" t="s">
        <v>14</v>
      </c>
      <c r="B16" s="103" t="s">
        <v>290</v>
      </c>
      <c r="C16" s="104" t="s">
        <v>294</v>
      </c>
      <c r="D16" s="105">
        <v>269440733.88999999</v>
      </c>
      <c r="E16" s="106">
        <v>77208890.129999995</v>
      </c>
      <c r="F16" s="107">
        <f t="shared" si="0"/>
        <v>192231843.75999999</v>
      </c>
    </row>
    <row r="17" spans="1:6" ht="13.2" x14ac:dyDescent="0.25">
      <c r="A17" s="102" t="s">
        <v>295</v>
      </c>
      <c r="B17" s="103" t="s">
        <v>290</v>
      </c>
      <c r="C17" s="104" t="s">
        <v>296</v>
      </c>
      <c r="D17" s="105">
        <v>44872140.469999999</v>
      </c>
      <c r="E17" s="106">
        <v>21861928.030000001</v>
      </c>
      <c r="F17" s="107">
        <f t="shared" si="0"/>
        <v>23010212.439999998</v>
      </c>
    </row>
    <row r="18" spans="1:6" ht="31.2" x14ac:dyDescent="0.25">
      <c r="A18" s="102" t="s">
        <v>297</v>
      </c>
      <c r="B18" s="103" t="s">
        <v>290</v>
      </c>
      <c r="C18" s="104" t="s">
        <v>298</v>
      </c>
      <c r="D18" s="105">
        <v>27765451.18</v>
      </c>
      <c r="E18" s="106">
        <v>13943756.98</v>
      </c>
      <c r="F18" s="107">
        <f t="shared" si="0"/>
        <v>13821694.199999999</v>
      </c>
    </row>
    <row r="19" spans="1:6" ht="13.2" x14ac:dyDescent="0.25">
      <c r="A19" s="114" t="s">
        <v>299</v>
      </c>
      <c r="B19" s="115" t="s">
        <v>290</v>
      </c>
      <c r="C19" s="116" t="s">
        <v>300</v>
      </c>
      <c r="D19" s="117">
        <v>1817533.36</v>
      </c>
      <c r="E19" s="118">
        <v>921737.28</v>
      </c>
      <c r="F19" s="119">
        <f t="shared" si="0"/>
        <v>895796.08000000007</v>
      </c>
    </row>
    <row r="20" spans="1:6" ht="13.2" x14ac:dyDescent="0.25">
      <c r="A20" s="102" t="s">
        <v>301</v>
      </c>
      <c r="B20" s="103" t="s">
        <v>290</v>
      </c>
      <c r="C20" s="104" t="s">
        <v>302</v>
      </c>
      <c r="D20" s="105">
        <v>1357552.5</v>
      </c>
      <c r="E20" s="106">
        <v>721155.52</v>
      </c>
      <c r="F20" s="107">
        <f t="shared" si="0"/>
        <v>636396.98</v>
      </c>
    </row>
    <row r="21" spans="1:6" ht="21" x14ac:dyDescent="0.25">
      <c r="A21" s="102" t="s">
        <v>303</v>
      </c>
      <c r="B21" s="103" t="s">
        <v>290</v>
      </c>
      <c r="C21" s="104" t="s">
        <v>304</v>
      </c>
      <c r="D21" s="105">
        <v>50000</v>
      </c>
      <c r="E21" s="106">
        <v>1200</v>
      </c>
      <c r="F21" s="107">
        <f t="shared" si="0"/>
        <v>48800</v>
      </c>
    </row>
    <row r="22" spans="1:6" ht="31.2" x14ac:dyDescent="0.25">
      <c r="A22" s="102" t="s">
        <v>305</v>
      </c>
      <c r="B22" s="103" t="s">
        <v>290</v>
      </c>
      <c r="C22" s="104" t="s">
        <v>306</v>
      </c>
      <c r="D22" s="105">
        <v>409980.86</v>
      </c>
      <c r="E22" s="106">
        <v>199381.76000000001</v>
      </c>
      <c r="F22" s="107">
        <f t="shared" si="0"/>
        <v>210599.09999999998</v>
      </c>
    </row>
    <row r="23" spans="1:6" ht="13.2" x14ac:dyDescent="0.25">
      <c r="A23" s="114" t="s">
        <v>307</v>
      </c>
      <c r="B23" s="115" t="s">
        <v>290</v>
      </c>
      <c r="C23" s="116" t="s">
        <v>308</v>
      </c>
      <c r="D23" s="117">
        <v>25947917.82</v>
      </c>
      <c r="E23" s="118">
        <v>13022019.699999999</v>
      </c>
      <c r="F23" s="119">
        <f t="shared" si="0"/>
        <v>12925898.120000001</v>
      </c>
    </row>
    <row r="24" spans="1:6" ht="13.2" x14ac:dyDescent="0.25">
      <c r="A24" s="102" t="s">
        <v>301</v>
      </c>
      <c r="B24" s="103" t="s">
        <v>290</v>
      </c>
      <c r="C24" s="104" t="s">
        <v>309</v>
      </c>
      <c r="D24" s="105">
        <v>18812572.600000001</v>
      </c>
      <c r="E24" s="106">
        <v>9993997.0899999999</v>
      </c>
      <c r="F24" s="107">
        <f t="shared" si="0"/>
        <v>8818575.5100000016</v>
      </c>
    </row>
    <row r="25" spans="1:6" ht="21" x14ac:dyDescent="0.25">
      <c r="A25" s="102" t="s">
        <v>303</v>
      </c>
      <c r="B25" s="103" t="s">
        <v>290</v>
      </c>
      <c r="C25" s="104" t="s">
        <v>310</v>
      </c>
      <c r="D25" s="105">
        <v>300400</v>
      </c>
      <c r="E25" s="106">
        <v>3700</v>
      </c>
      <c r="F25" s="107">
        <f t="shared" si="0"/>
        <v>296700</v>
      </c>
    </row>
    <row r="26" spans="1:6" ht="31.2" x14ac:dyDescent="0.25">
      <c r="A26" s="102" t="s">
        <v>305</v>
      </c>
      <c r="B26" s="103" t="s">
        <v>290</v>
      </c>
      <c r="C26" s="104" t="s">
        <v>311</v>
      </c>
      <c r="D26" s="105">
        <v>5681396.9299999997</v>
      </c>
      <c r="E26" s="106">
        <v>2643862.04</v>
      </c>
      <c r="F26" s="107">
        <f t="shared" si="0"/>
        <v>3037534.8899999997</v>
      </c>
    </row>
    <row r="27" spans="1:6" ht="21" x14ac:dyDescent="0.25">
      <c r="A27" s="102" t="s">
        <v>312</v>
      </c>
      <c r="B27" s="103" t="s">
        <v>290</v>
      </c>
      <c r="C27" s="104" t="s">
        <v>313</v>
      </c>
      <c r="D27" s="105">
        <v>309275</v>
      </c>
      <c r="E27" s="106">
        <v>110331.46</v>
      </c>
      <c r="F27" s="107">
        <f t="shared" si="0"/>
        <v>198943.53999999998</v>
      </c>
    </row>
    <row r="28" spans="1:6" ht="13.2" x14ac:dyDescent="0.25">
      <c r="A28" s="102" t="s">
        <v>314</v>
      </c>
      <c r="B28" s="103" t="s">
        <v>290</v>
      </c>
      <c r="C28" s="104" t="s">
        <v>315</v>
      </c>
      <c r="D28" s="105">
        <v>504090.29</v>
      </c>
      <c r="E28" s="106">
        <v>29117</v>
      </c>
      <c r="F28" s="107">
        <f t="shared" si="0"/>
        <v>474973.29</v>
      </c>
    </row>
    <row r="29" spans="1:6" ht="13.2" x14ac:dyDescent="0.25">
      <c r="A29" s="102" t="s">
        <v>316</v>
      </c>
      <c r="B29" s="103" t="s">
        <v>290</v>
      </c>
      <c r="C29" s="104" t="s">
        <v>317</v>
      </c>
      <c r="D29" s="105">
        <v>850</v>
      </c>
      <c r="E29" s="106">
        <v>850</v>
      </c>
      <c r="F29" s="107" t="str">
        <f t="shared" si="0"/>
        <v>-</v>
      </c>
    </row>
    <row r="30" spans="1:6" ht="13.2" x14ac:dyDescent="0.25">
      <c r="A30" s="102" t="s">
        <v>318</v>
      </c>
      <c r="B30" s="103" t="s">
        <v>290</v>
      </c>
      <c r="C30" s="104" t="s">
        <v>319</v>
      </c>
      <c r="D30" s="105">
        <v>19150</v>
      </c>
      <c r="E30" s="106">
        <v>24.86</v>
      </c>
      <c r="F30" s="107">
        <f t="shared" si="0"/>
        <v>19125.14</v>
      </c>
    </row>
    <row r="31" spans="1:6" ht="13.2" x14ac:dyDescent="0.25">
      <c r="A31" s="102" t="s">
        <v>264</v>
      </c>
      <c r="B31" s="103" t="s">
        <v>290</v>
      </c>
      <c r="C31" s="104" t="s">
        <v>320</v>
      </c>
      <c r="D31" s="105">
        <v>320183</v>
      </c>
      <c r="E31" s="106">
        <v>240137.25</v>
      </c>
      <c r="F31" s="107">
        <f t="shared" si="0"/>
        <v>80045.75</v>
      </c>
    </row>
    <row r="32" spans="1:6" ht="13.2" x14ac:dyDescent="0.25">
      <c r="A32" s="102" t="s">
        <v>321</v>
      </c>
      <c r="B32" s="103" t="s">
        <v>290</v>
      </c>
      <c r="C32" s="104" t="s">
        <v>322</v>
      </c>
      <c r="D32" s="105">
        <v>17106689.289999999</v>
      </c>
      <c r="E32" s="106">
        <v>7918171.0499999998</v>
      </c>
      <c r="F32" s="107">
        <f t="shared" si="0"/>
        <v>9188518.2399999984</v>
      </c>
    </row>
    <row r="33" spans="1:6" ht="21" x14ac:dyDescent="0.25">
      <c r="A33" s="114" t="s">
        <v>323</v>
      </c>
      <c r="B33" s="115" t="s">
        <v>290</v>
      </c>
      <c r="C33" s="116" t="s">
        <v>324</v>
      </c>
      <c r="D33" s="117">
        <v>10044681.289999999</v>
      </c>
      <c r="E33" s="118">
        <v>5249259.9400000004</v>
      </c>
      <c r="F33" s="119">
        <f t="shared" si="0"/>
        <v>4795421.3499999987</v>
      </c>
    </row>
    <row r="34" spans="1:6" ht="13.2" x14ac:dyDescent="0.25">
      <c r="A34" s="102" t="s">
        <v>314</v>
      </c>
      <c r="B34" s="103" t="s">
        <v>290</v>
      </c>
      <c r="C34" s="104" t="s">
        <v>325</v>
      </c>
      <c r="D34" s="105">
        <v>7040</v>
      </c>
      <c r="E34" s="106" t="s">
        <v>46</v>
      </c>
      <c r="F34" s="107">
        <f t="shared" si="0"/>
        <v>7040</v>
      </c>
    </row>
    <row r="35" spans="1:6" ht="13.2" x14ac:dyDescent="0.25">
      <c r="A35" s="102" t="s">
        <v>326</v>
      </c>
      <c r="B35" s="103" t="s">
        <v>290</v>
      </c>
      <c r="C35" s="104" t="s">
        <v>327</v>
      </c>
      <c r="D35" s="105">
        <v>2658809.21</v>
      </c>
      <c r="E35" s="106">
        <v>1534003.9</v>
      </c>
      <c r="F35" s="107">
        <f t="shared" si="0"/>
        <v>1124805.31</v>
      </c>
    </row>
    <row r="36" spans="1:6" ht="21" x14ac:dyDescent="0.25">
      <c r="A36" s="102" t="s">
        <v>328</v>
      </c>
      <c r="B36" s="103" t="s">
        <v>290</v>
      </c>
      <c r="C36" s="104" t="s">
        <v>329</v>
      </c>
      <c r="D36" s="105">
        <v>20000</v>
      </c>
      <c r="E36" s="106">
        <v>3600</v>
      </c>
      <c r="F36" s="107">
        <f t="shared" si="0"/>
        <v>16400</v>
      </c>
    </row>
    <row r="37" spans="1:6" ht="31.2" x14ac:dyDescent="0.25">
      <c r="A37" s="102" t="s">
        <v>330</v>
      </c>
      <c r="B37" s="103" t="s">
        <v>290</v>
      </c>
      <c r="C37" s="104" t="s">
        <v>331</v>
      </c>
      <c r="D37" s="105">
        <v>802960.38</v>
      </c>
      <c r="E37" s="106">
        <v>397180.25</v>
      </c>
      <c r="F37" s="107">
        <f t="shared" si="0"/>
        <v>405780.13</v>
      </c>
    </row>
    <row r="38" spans="1:6" ht="21" x14ac:dyDescent="0.25">
      <c r="A38" s="102" t="s">
        <v>312</v>
      </c>
      <c r="B38" s="103" t="s">
        <v>290</v>
      </c>
      <c r="C38" s="104" t="s">
        <v>332</v>
      </c>
      <c r="D38" s="105">
        <v>1625046</v>
      </c>
      <c r="E38" s="106">
        <v>682763.75</v>
      </c>
      <c r="F38" s="107">
        <f t="shared" si="0"/>
        <v>942282.25</v>
      </c>
    </row>
    <row r="39" spans="1:6" ht="13.2" x14ac:dyDescent="0.25">
      <c r="A39" s="102" t="s">
        <v>314</v>
      </c>
      <c r="B39" s="103" t="s">
        <v>290</v>
      </c>
      <c r="C39" s="104" t="s">
        <v>333</v>
      </c>
      <c r="D39" s="105">
        <v>4009752.44</v>
      </c>
      <c r="E39" s="106">
        <v>1803334.05</v>
      </c>
      <c r="F39" s="107">
        <f t="shared" si="0"/>
        <v>2206418.3899999997</v>
      </c>
    </row>
    <row r="40" spans="1:6" ht="13.2" x14ac:dyDescent="0.25">
      <c r="A40" s="102" t="s">
        <v>334</v>
      </c>
      <c r="B40" s="103" t="s">
        <v>290</v>
      </c>
      <c r="C40" s="104" t="s">
        <v>335</v>
      </c>
      <c r="D40" s="105">
        <v>64600</v>
      </c>
      <c r="E40" s="106">
        <v>40866</v>
      </c>
      <c r="F40" s="107">
        <f t="shared" si="0"/>
        <v>23734</v>
      </c>
    </row>
    <row r="41" spans="1:6" ht="13.2" x14ac:dyDescent="0.25">
      <c r="A41" s="102" t="s">
        <v>318</v>
      </c>
      <c r="B41" s="103" t="s">
        <v>290</v>
      </c>
      <c r="C41" s="104" t="s">
        <v>336</v>
      </c>
      <c r="D41" s="105">
        <v>5000</v>
      </c>
      <c r="E41" s="106">
        <v>111.23</v>
      </c>
      <c r="F41" s="107">
        <f t="shared" si="0"/>
        <v>4888.7700000000004</v>
      </c>
    </row>
    <row r="42" spans="1:6" ht="13.2" x14ac:dyDescent="0.25">
      <c r="A42" s="102" t="s">
        <v>318</v>
      </c>
      <c r="B42" s="103" t="s">
        <v>290</v>
      </c>
      <c r="C42" s="104" t="s">
        <v>337</v>
      </c>
      <c r="D42" s="105">
        <v>67977.5</v>
      </c>
      <c r="E42" s="106">
        <v>53905</v>
      </c>
      <c r="F42" s="107">
        <f t="shared" si="0"/>
        <v>14072.5</v>
      </c>
    </row>
    <row r="43" spans="1:6" ht="21" x14ac:dyDescent="0.25">
      <c r="A43" s="102" t="s">
        <v>338</v>
      </c>
      <c r="B43" s="103" t="s">
        <v>290</v>
      </c>
      <c r="C43" s="104" t="s">
        <v>339</v>
      </c>
      <c r="D43" s="105">
        <v>783495.76</v>
      </c>
      <c r="E43" s="106">
        <v>733495.76</v>
      </c>
      <c r="F43" s="107">
        <f t="shared" si="0"/>
        <v>50000</v>
      </c>
    </row>
    <row r="44" spans="1:6" ht="13.2" x14ac:dyDescent="0.25">
      <c r="A44" s="114" t="s">
        <v>340</v>
      </c>
      <c r="B44" s="115" t="s">
        <v>290</v>
      </c>
      <c r="C44" s="116" t="s">
        <v>341</v>
      </c>
      <c r="D44" s="117">
        <v>3660796</v>
      </c>
      <c r="E44" s="118">
        <v>938455.19</v>
      </c>
      <c r="F44" s="119">
        <f t="shared" si="0"/>
        <v>2722340.81</v>
      </c>
    </row>
    <row r="45" spans="1:6" ht="13.2" x14ac:dyDescent="0.25">
      <c r="A45" s="102" t="s">
        <v>314</v>
      </c>
      <c r="B45" s="103" t="s">
        <v>290</v>
      </c>
      <c r="C45" s="104" t="s">
        <v>342</v>
      </c>
      <c r="D45" s="105">
        <v>3408356</v>
      </c>
      <c r="E45" s="106">
        <v>886015.19</v>
      </c>
      <c r="F45" s="107">
        <f t="shared" si="0"/>
        <v>2522340.81</v>
      </c>
    </row>
    <row r="46" spans="1:6" ht="41.4" x14ac:dyDescent="0.25">
      <c r="A46" s="102" t="s">
        <v>343</v>
      </c>
      <c r="B46" s="103" t="s">
        <v>290</v>
      </c>
      <c r="C46" s="104" t="s">
        <v>344</v>
      </c>
      <c r="D46" s="105">
        <v>200000</v>
      </c>
      <c r="E46" s="106" t="s">
        <v>46</v>
      </c>
      <c r="F46" s="107">
        <f t="shared" si="0"/>
        <v>200000</v>
      </c>
    </row>
    <row r="47" spans="1:6" ht="13.2" x14ac:dyDescent="0.25">
      <c r="A47" s="102" t="s">
        <v>316</v>
      </c>
      <c r="B47" s="103" t="s">
        <v>290</v>
      </c>
      <c r="C47" s="104" t="s">
        <v>345</v>
      </c>
      <c r="D47" s="105">
        <v>49690</v>
      </c>
      <c r="E47" s="106">
        <v>49690</v>
      </c>
      <c r="F47" s="107" t="str">
        <f t="shared" ref="F47:F78" si="1">IF(OR(D47="-",IF(E47="-",0,E47)&gt;=IF(D47="-",0,D47)),"-",IF(D47="-",0,D47)-IF(E47="-",0,E47))</f>
        <v>-</v>
      </c>
    </row>
    <row r="48" spans="1:6" ht="13.2" x14ac:dyDescent="0.25">
      <c r="A48" s="102" t="s">
        <v>316</v>
      </c>
      <c r="B48" s="103" t="s">
        <v>290</v>
      </c>
      <c r="C48" s="104" t="s">
        <v>346</v>
      </c>
      <c r="D48" s="105">
        <v>2750</v>
      </c>
      <c r="E48" s="106">
        <v>2750</v>
      </c>
      <c r="F48" s="107" t="str">
        <f t="shared" si="1"/>
        <v>-</v>
      </c>
    </row>
    <row r="49" spans="1:6" ht="51.6" x14ac:dyDescent="0.25">
      <c r="A49" s="114" t="s">
        <v>347</v>
      </c>
      <c r="B49" s="115" t="s">
        <v>290</v>
      </c>
      <c r="C49" s="116" t="s">
        <v>348</v>
      </c>
      <c r="D49" s="117">
        <v>547609</v>
      </c>
      <c r="E49" s="118" t="s">
        <v>46</v>
      </c>
      <c r="F49" s="119">
        <f t="shared" si="1"/>
        <v>547609</v>
      </c>
    </row>
    <row r="50" spans="1:6" ht="13.2" x14ac:dyDescent="0.25">
      <c r="A50" s="102" t="s">
        <v>314</v>
      </c>
      <c r="B50" s="103" t="s">
        <v>290</v>
      </c>
      <c r="C50" s="104" t="s">
        <v>349</v>
      </c>
      <c r="D50" s="105">
        <v>547609</v>
      </c>
      <c r="E50" s="106" t="s">
        <v>46</v>
      </c>
      <c r="F50" s="107">
        <f t="shared" si="1"/>
        <v>547609</v>
      </c>
    </row>
    <row r="51" spans="1:6" ht="21" x14ac:dyDescent="0.25">
      <c r="A51" s="114" t="s">
        <v>350</v>
      </c>
      <c r="B51" s="115" t="s">
        <v>290</v>
      </c>
      <c r="C51" s="116" t="s">
        <v>351</v>
      </c>
      <c r="D51" s="117">
        <v>1897817</v>
      </c>
      <c r="E51" s="118">
        <v>1003159.92</v>
      </c>
      <c r="F51" s="119">
        <f t="shared" si="1"/>
        <v>894657.08</v>
      </c>
    </row>
    <row r="52" spans="1:6" ht="13.2" x14ac:dyDescent="0.25">
      <c r="A52" s="102" t="s">
        <v>301</v>
      </c>
      <c r="B52" s="103" t="s">
        <v>290</v>
      </c>
      <c r="C52" s="104" t="s">
        <v>352</v>
      </c>
      <c r="D52" s="105">
        <v>1395521.37</v>
      </c>
      <c r="E52" s="106">
        <v>754307.99</v>
      </c>
      <c r="F52" s="107">
        <f t="shared" si="1"/>
        <v>641213.38000000012</v>
      </c>
    </row>
    <row r="53" spans="1:6" ht="21" x14ac:dyDescent="0.25">
      <c r="A53" s="102" t="s">
        <v>303</v>
      </c>
      <c r="B53" s="103" t="s">
        <v>290</v>
      </c>
      <c r="C53" s="104" t="s">
        <v>353</v>
      </c>
      <c r="D53" s="105">
        <v>1600</v>
      </c>
      <c r="E53" s="106" t="s">
        <v>46</v>
      </c>
      <c r="F53" s="107">
        <f t="shared" si="1"/>
        <v>1600</v>
      </c>
    </row>
    <row r="54" spans="1:6" ht="31.2" x14ac:dyDescent="0.25">
      <c r="A54" s="102" t="s">
        <v>305</v>
      </c>
      <c r="B54" s="103" t="s">
        <v>290</v>
      </c>
      <c r="C54" s="104" t="s">
        <v>354</v>
      </c>
      <c r="D54" s="105">
        <v>421447.45</v>
      </c>
      <c r="E54" s="106">
        <v>184160.48</v>
      </c>
      <c r="F54" s="107">
        <f t="shared" si="1"/>
        <v>237286.97</v>
      </c>
    </row>
    <row r="55" spans="1:6" ht="21" x14ac:dyDescent="0.25">
      <c r="A55" s="102" t="s">
        <v>312</v>
      </c>
      <c r="B55" s="103" t="s">
        <v>290</v>
      </c>
      <c r="C55" s="104" t="s">
        <v>355</v>
      </c>
      <c r="D55" s="105">
        <v>51600</v>
      </c>
      <c r="E55" s="106">
        <v>43105.22</v>
      </c>
      <c r="F55" s="107">
        <f t="shared" si="1"/>
        <v>8494.7799999999988</v>
      </c>
    </row>
    <row r="56" spans="1:6" ht="13.2" x14ac:dyDescent="0.25">
      <c r="A56" s="102" t="s">
        <v>314</v>
      </c>
      <c r="B56" s="103" t="s">
        <v>290</v>
      </c>
      <c r="C56" s="104" t="s">
        <v>356</v>
      </c>
      <c r="D56" s="105">
        <v>27648.18</v>
      </c>
      <c r="E56" s="106">
        <v>21586.23</v>
      </c>
      <c r="F56" s="107">
        <f t="shared" si="1"/>
        <v>6061.9500000000007</v>
      </c>
    </row>
    <row r="57" spans="1:6" ht="21" x14ac:dyDescent="0.25">
      <c r="A57" s="114" t="s">
        <v>357</v>
      </c>
      <c r="B57" s="115" t="s">
        <v>290</v>
      </c>
      <c r="C57" s="116" t="s">
        <v>358</v>
      </c>
      <c r="D57" s="117">
        <v>14826</v>
      </c>
      <c r="E57" s="118">
        <v>14826</v>
      </c>
      <c r="F57" s="119" t="str">
        <f t="shared" si="1"/>
        <v>-</v>
      </c>
    </row>
    <row r="58" spans="1:6" ht="13.2" x14ac:dyDescent="0.25">
      <c r="A58" s="102" t="s">
        <v>314</v>
      </c>
      <c r="B58" s="103" t="s">
        <v>290</v>
      </c>
      <c r="C58" s="104" t="s">
        <v>359</v>
      </c>
      <c r="D58" s="105">
        <v>14826</v>
      </c>
      <c r="E58" s="106">
        <v>14826</v>
      </c>
      <c r="F58" s="107" t="str">
        <f t="shared" si="1"/>
        <v>-</v>
      </c>
    </row>
    <row r="59" spans="1:6" ht="21" x14ac:dyDescent="0.25">
      <c r="A59" s="114" t="s">
        <v>360</v>
      </c>
      <c r="B59" s="115" t="s">
        <v>290</v>
      </c>
      <c r="C59" s="116" t="s">
        <v>361</v>
      </c>
      <c r="D59" s="117">
        <v>940960</v>
      </c>
      <c r="E59" s="118">
        <v>712470</v>
      </c>
      <c r="F59" s="119">
        <f t="shared" si="1"/>
        <v>228490</v>
      </c>
    </row>
    <row r="60" spans="1:6" ht="21" x14ac:dyDescent="0.25">
      <c r="A60" s="102" t="s">
        <v>362</v>
      </c>
      <c r="B60" s="103" t="s">
        <v>290</v>
      </c>
      <c r="C60" s="104" t="s">
        <v>363</v>
      </c>
      <c r="D60" s="105">
        <v>360100</v>
      </c>
      <c r="E60" s="106">
        <v>270075</v>
      </c>
      <c r="F60" s="107">
        <f t="shared" si="1"/>
        <v>90025</v>
      </c>
    </row>
    <row r="61" spans="1:6" ht="13.2" x14ac:dyDescent="0.25">
      <c r="A61" s="102" t="s">
        <v>314</v>
      </c>
      <c r="B61" s="103" t="s">
        <v>290</v>
      </c>
      <c r="C61" s="104" t="s">
        <v>364</v>
      </c>
      <c r="D61" s="105">
        <v>27000</v>
      </c>
      <c r="E61" s="106">
        <v>27000</v>
      </c>
      <c r="F61" s="107" t="str">
        <f t="shared" si="1"/>
        <v>-</v>
      </c>
    </row>
    <row r="62" spans="1:6" ht="21" x14ac:dyDescent="0.25">
      <c r="A62" s="102" t="s">
        <v>362</v>
      </c>
      <c r="B62" s="103" t="s">
        <v>290</v>
      </c>
      <c r="C62" s="104" t="s">
        <v>365</v>
      </c>
      <c r="D62" s="105">
        <v>553860</v>
      </c>
      <c r="E62" s="106">
        <v>415395</v>
      </c>
      <c r="F62" s="107">
        <f t="shared" si="1"/>
        <v>138465</v>
      </c>
    </row>
    <row r="63" spans="1:6" ht="13.2" x14ac:dyDescent="0.25">
      <c r="A63" s="102" t="s">
        <v>366</v>
      </c>
      <c r="B63" s="103" t="s">
        <v>290</v>
      </c>
      <c r="C63" s="104" t="s">
        <v>367</v>
      </c>
      <c r="D63" s="105">
        <v>1335800</v>
      </c>
      <c r="E63" s="106">
        <v>672014.06</v>
      </c>
      <c r="F63" s="107">
        <f t="shared" si="1"/>
        <v>663785.93999999994</v>
      </c>
    </row>
    <row r="64" spans="1:6" ht="13.2" x14ac:dyDescent="0.25">
      <c r="A64" s="102" t="s">
        <v>368</v>
      </c>
      <c r="B64" s="103" t="s">
        <v>290</v>
      </c>
      <c r="C64" s="104" t="s">
        <v>369</v>
      </c>
      <c r="D64" s="105">
        <v>1335800</v>
      </c>
      <c r="E64" s="106">
        <v>672014.06</v>
      </c>
      <c r="F64" s="107">
        <f t="shared" si="1"/>
        <v>663785.93999999994</v>
      </c>
    </row>
    <row r="65" spans="1:6" ht="21" x14ac:dyDescent="0.25">
      <c r="A65" s="114" t="s">
        <v>370</v>
      </c>
      <c r="B65" s="115" t="s">
        <v>290</v>
      </c>
      <c r="C65" s="116" t="s">
        <v>371</v>
      </c>
      <c r="D65" s="117">
        <v>1335800</v>
      </c>
      <c r="E65" s="118">
        <v>672014.06</v>
      </c>
      <c r="F65" s="119">
        <f t="shared" si="1"/>
        <v>663785.93999999994</v>
      </c>
    </row>
    <row r="66" spans="1:6" ht="13.2" x14ac:dyDescent="0.25">
      <c r="A66" s="102" t="s">
        <v>301</v>
      </c>
      <c r="B66" s="103" t="s">
        <v>290</v>
      </c>
      <c r="C66" s="104" t="s">
        <v>372</v>
      </c>
      <c r="D66" s="105">
        <v>961069</v>
      </c>
      <c r="E66" s="106">
        <v>536589.18999999994</v>
      </c>
      <c r="F66" s="107">
        <f t="shared" si="1"/>
        <v>424479.81000000006</v>
      </c>
    </row>
    <row r="67" spans="1:6" ht="31.2" x14ac:dyDescent="0.25">
      <c r="A67" s="102" t="s">
        <v>305</v>
      </c>
      <c r="B67" s="103" t="s">
        <v>290</v>
      </c>
      <c r="C67" s="104" t="s">
        <v>373</v>
      </c>
      <c r="D67" s="105">
        <v>290243</v>
      </c>
      <c r="E67" s="106">
        <v>129642.89</v>
      </c>
      <c r="F67" s="107">
        <f t="shared" si="1"/>
        <v>160600.10999999999</v>
      </c>
    </row>
    <row r="68" spans="1:6" ht="21" x14ac:dyDescent="0.25">
      <c r="A68" s="102" t="s">
        <v>312</v>
      </c>
      <c r="B68" s="103" t="s">
        <v>290</v>
      </c>
      <c r="C68" s="104" t="s">
        <v>374</v>
      </c>
      <c r="D68" s="105">
        <v>68008</v>
      </c>
      <c r="E68" s="106">
        <v>5781.98</v>
      </c>
      <c r="F68" s="107">
        <f t="shared" si="1"/>
        <v>62226.020000000004</v>
      </c>
    </row>
    <row r="69" spans="1:6" ht="13.2" x14ac:dyDescent="0.25">
      <c r="A69" s="102" t="s">
        <v>314</v>
      </c>
      <c r="B69" s="103" t="s">
        <v>290</v>
      </c>
      <c r="C69" s="104" t="s">
        <v>375</v>
      </c>
      <c r="D69" s="105">
        <v>16480</v>
      </c>
      <c r="E69" s="106" t="s">
        <v>46</v>
      </c>
      <c r="F69" s="107">
        <f t="shared" si="1"/>
        <v>16480</v>
      </c>
    </row>
    <row r="70" spans="1:6" ht="21" x14ac:dyDescent="0.25">
      <c r="A70" s="102" t="s">
        <v>376</v>
      </c>
      <c r="B70" s="103" t="s">
        <v>290</v>
      </c>
      <c r="C70" s="104" t="s">
        <v>377</v>
      </c>
      <c r="D70" s="105">
        <v>4737596.51</v>
      </c>
      <c r="E70" s="106">
        <v>2928896.92</v>
      </c>
      <c r="F70" s="107">
        <f t="shared" si="1"/>
        <v>1808699.5899999999</v>
      </c>
    </row>
    <row r="71" spans="1:6" ht="21" x14ac:dyDescent="0.25">
      <c r="A71" s="102" t="s">
        <v>378</v>
      </c>
      <c r="B71" s="103" t="s">
        <v>290</v>
      </c>
      <c r="C71" s="104" t="s">
        <v>379</v>
      </c>
      <c r="D71" s="105">
        <v>2387826.5099999998</v>
      </c>
      <c r="E71" s="106">
        <v>1584026.92</v>
      </c>
      <c r="F71" s="107">
        <f t="shared" si="1"/>
        <v>803799.58999999985</v>
      </c>
    </row>
    <row r="72" spans="1:6" ht="31.2" x14ac:dyDescent="0.25">
      <c r="A72" s="114" t="s">
        <v>380</v>
      </c>
      <c r="B72" s="115" t="s">
        <v>290</v>
      </c>
      <c r="C72" s="116" t="s">
        <v>381</v>
      </c>
      <c r="D72" s="117">
        <v>1303417.92</v>
      </c>
      <c r="E72" s="118">
        <v>1303417.92</v>
      </c>
      <c r="F72" s="119" t="str">
        <f t="shared" si="1"/>
        <v>-</v>
      </c>
    </row>
    <row r="73" spans="1:6" ht="13.2" x14ac:dyDescent="0.25">
      <c r="A73" s="102" t="s">
        <v>314</v>
      </c>
      <c r="B73" s="103" t="s">
        <v>290</v>
      </c>
      <c r="C73" s="104" t="s">
        <v>382</v>
      </c>
      <c r="D73" s="105">
        <v>51000</v>
      </c>
      <c r="E73" s="106">
        <v>51000</v>
      </c>
      <c r="F73" s="107" t="str">
        <f t="shared" si="1"/>
        <v>-</v>
      </c>
    </row>
    <row r="74" spans="1:6" ht="41.4" x14ac:dyDescent="0.25">
      <c r="A74" s="102" t="s">
        <v>343</v>
      </c>
      <c r="B74" s="103" t="s">
        <v>290</v>
      </c>
      <c r="C74" s="104" t="s">
        <v>383</v>
      </c>
      <c r="D74" s="105">
        <v>1252417.92</v>
      </c>
      <c r="E74" s="106">
        <v>1252417.92</v>
      </c>
      <c r="F74" s="107" t="str">
        <f t="shared" si="1"/>
        <v>-</v>
      </c>
    </row>
    <row r="75" spans="1:6" ht="51.6" x14ac:dyDescent="0.25">
      <c r="A75" s="114" t="s">
        <v>347</v>
      </c>
      <c r="B75" s="115" t="s">
        <v>290</v>
      </c>
      <c r="C75" s="116" t="s">
        <v>384</v>
      </c>
      <c r="D75" s="117">
        <v>1084408.5900000001</v>
      </c>
      <c r="E75" s="118">
        <v>280609</v>
      </c>
      <c r="F75" s="119">
        <f t="shared" si="1"/>
        <v>803799.59000000008</v>
      </c>
    </row>
    <row r="76" spans="1:6" ht="13.2" x14ac:dyDescent="0.25">
      <c r="A76" s="102" t="s">
        <v>264</v>
      </c>
      <c r="B76" s="103" t="s">
        <v>290</v>
      </c>
      <c r="C76" s="104" t="s">
        <v>385</v>
      </c>
      <c r="D76" s="105">
        <v>350000</v>
      </c>
      <c r="E76" s="106">
        <v>262500</v>
      </c>
      <c r="F76" s="107">
        <f t="shared" si="1"/>
        <v>87500</v>
      </c>
    </row>
    <row r="77" spans="1:6" ht="13.2" x14ac:dyDescent="0.25">
      <c r="A77" s="102" t="s">
        <v>314</v>
      </c>
      <c r="B77" s="103" t="s">
        <v>290</v>
      </c>
      <c r="C77" s="104" t="s">
        <v>386</v>
      </c>
      <c r="D77" s="105">
        <v>89532</v>
      </c>
      <c r="E77" s="106">
        <v>10000</v>
      </c>
      <c r="F77" s="107">
        <f t="shared" si="1"/>
        <v>79532</v>
      </c>
    </row>
    <row r="78" spans="1:6" ht="13.2" x14ac:dyDescent="0.25">
      <c r="A78" s="102" t="s">
        <v>314</v>
      </c>
      <c r="B78" s="103" t="s">
        <v>290</v>
      </c>
      <c r="C78" s="104" t="s">
        <v>387</v>
      </c>
      <c r="D78" s="105">
        <v>97532</v>
      </c>
      <c r="E78" s="106" t="s">
        <v>46</v>
      </c>
      <c r="F78" s="107">
        <f t="shared" si="1"/>
        <v>97532</v>
      </c>
    </row>
    <row r="79" spans="1:6" ht="13.2" x14ac:dyDescent="0.25">
      <c r="A79" s="102" t="s">
        <v>388</v>
      </c>
      <c r="B79" s="103" t="s">
        <v>290</v>
      </c>
      <c r="C79" s="104" t="s">
        <v>389</v>
      </c>
      <c r="D79" s="105">
        <v>538944.59</v>
      </c>
      <c r="E79" s="106" t="s">
        <v>46</v>
      </c>
      <c r="F79" s="107">
        <f t="shared" ref="F79:F110" si="2">IF(OR(D79="-",IF(E79="-",0,E79)&gt;=IF(D79="-",0,D79)),"-",IF(D79="-",0,D79)-IF(E79="-",0,E79))</f>
        <v>538944.59</v>
      </c>
    </row>
    <row r="80" spans="1:6" ht="13.2" x14ac:dyDescent="0.25">
      <c r="A80" s="102" t="s">
        <v>314</v>
      </c>
      <c r="B80" s="103" t="s">
        <v>290</v>
      </c>
      <c r="C80" s="104" t="s">
        <v>390</v>
      </c>
      <c r="D80" s="105">
        <v>8400</v>
      </c>
      <c r="E80" s="106">
        <v>8109</v>
      </c>
      <c r="F80" s="107">
        <f t="shared" si="2"/>
        <v>291</v>
      </c>
    </row>
    <row r="81" spans="1:6" ht="21" x14ac:dyDescent="0.25">
      <c r="A81" s="102" t="s">
        <v>391</v>
      </c>
      <c r="B81" s="103" t="s">
        <v>290</v>
      </c>
      <c r="C81" s="104" t="s">
        <v>392</v>
      </c>
      <c r="D81" s="105">
        <v>2349770</v>
      </c>
      <c r="E81" s="106">
        <v>1344870</v>
      </c>
      <c r="F81" s="107">
        <f t="shared" si="2"/>
        <v>1004900</v>
      </c>
    </row>
    <row r="82" spans="1:6" ht="21" x14ac:dyDescent="0.25">
      <c r="A82" s="114" t="s">
        <v>350</v>
      </c>
      <c r="B82" s="115" t="s">
        <v>290</v>
      </c>
      <c r="C82" s="116" t="s">
        <v>393</v>
      </c>
      <c r="D82" s="117">
        <v>2349770</v>
      </c>
      <c r="E82" s="118">
        <v>1344870</v>
      </c>
      <c r="F82" s="119">
        <f t="shared" si="2"/>
        <v>1004900</v>
      </c>
    </row>
    <row r="83" spans="1:6" ht="41.4" x14ac:dyDescent="0.25">
      <c r="A83" s="102" t="s">
        <v>394</v>
      </c>
      <c r="B83" s="103" t="s">
        <v>290</v>
      </c>
      <c r="C83" s="104" t="s">
        <v>395</v>
      </c>
      <c r="D83" s="105">
        <v>1689770</v>
      </c>
      <c r="E83" s="106">
        <v>1334120</v>
      </c>
      <c r="F83" s="107">
        <f t="shared" si="2"/>
        <v>355650</v>
      </c>
    </row>
    <row r="84" spans="1:6" ht="13.2" x14ac:dyDescent="0.25">
      <c r="A84" s="102" t="s">
        <v>396</v>
      </c>
      <c r="B84" s="103" t="s">
        <v>290</v>
      </c>
      <c r="C84" s="104" t="s">
        <v>397</v>
      </c>
      <c r="D84" s="105">
        <v>60000</v>
      </c>
      <c r="E84" s="106">
        <v>10750</v>
      </c>
      <c r="F84" s="107">
        <f t="shared" si="2"/>
        <v>49250</v>
      </c>
    </row>
    <row r="85" spans="1:6" ht="13.2" x14ac:dyDescent="0.25">
      <c r="A85" s="102" t="s">
        <v>314</v>
      </c>
      <c r="B85" s="103" t="s">
        <v>290</v>
      </c>
      <c r="C85" s="104" t="s">
        <v>398</v>
      </c>
      <c r="D85" s="105">
        <v>600000</v>
      </c>
      <c r="E85" s="106" t="s">
        <v>46</v>
      </c>
      <c r="F85" s="107">
        <f t="shared" si="2"/>
        <v>600000</v>
      </c>
    </row>
    <row r="86" spans="1:6" ht="13.2" x14ac:dyDescent="0.25">
      <c r="A86" s="102" t="s">
        <v>399</v>
      </c>
      <c r="B86" s="103" t="s">
        <v>290</v>
      </c>
      <c r="C86" s="104" t="s">
        <v>400</v>
      </c>
      <c r="D86" s="105">
        <v>53263453.770000003</v>
      </c>
      <c r="E86" s="106">
        <v>9220007.5700000003</v>
      </c>
      <c r="F86" s="107">
        <f t="shared" si="2"/>
        <v>44043446.200000003</v>
      </c>
    </row>
    <row r="87" spans="1:6" ht="13.2" x14ac:dyDescent="0.25">
      <c r="A87" s="102" t="s">
        <v>401</v>
      </c>
      <c r="B87" s="103" t="s">
        <v>290</v>
      </c>
      <c r="C87" s="104" t="s">
        <v>402</v>
      </c>
      <c r="D87" s="105">
        <v>5562134.7199999997</v>
      </c>
      <c r="E87" s="106">
        <v>1727991.49</v>
      </c>
      <c r="F87" s="107">
        <f t="shared" si="2"/>
        <v>3834143.2299999995</v>
      </c>
    </row>
    <row r="88" spans="1:6" ht="21" x14ac:dyDescent="0.25">
      <c r="A88" s="114" t="s">
        <v>403</v>
      </c>
      <c r="B88" s="115" t="s">
        <v>290</v>
      </c>
      <c r="C88" s="116" t="s">
        <v>404</v>
      </c>
      <c r="D88" s="117">
        <v>5562134.7199999997</v>
      </c>
      <c r="E88" s="118">
        <v>1727991.49</v>
      </c>
      <c r="F88" s="119">
        <f t="shared" si="2"/>
        <v>3834143.2299999995</v>
      </c>
    </row>
    <row r="89" spans="1:6" ht="13.2" x14ac:dyDescent="0.25">
      <c r="A89" s="102" t="s">
        <v>314</v>
      </c>
      <c r="B89" s="103" t="s">
        <v>290</v>
      </c>
      <c r="C89" s="104" t="s">
        <v>405</v>
      </c>
      <c r="D89" s="105">
        <v>5558134.7199999997</v>
      </c>
      <c r="E89" s="106">
        <v>1724013.49</v>
      </c>
      <c r="F89" s="107">
        <f t="shared" si="2"/>
        <v>3834121.2299999995</v>
      </c>
    </row>
    <row r="90" spans="1:6" ht="13.2" x14ac:dyDescent="0.25">
      <c r="A90" s="102" t="s">
        <v>314</v>
      </c>
      <c r="B90" s="103" t="s">
        <v>290</v>
      </c>
      <c r="C90" s="104" t="s">
        <v>406</v>
      </c>
      <c r="D90" s="105">
        <v>4000</v>
      </c>
      <c r="E90" s="106">
        <v>3978</v>
      </c>
      <c r="F90" s="107">
        <f t="shared" si="2"/>
        <v>22</v>
      </c>
    </row>
    <row r="91" spans="1:6" ht="13.2" x14ac:dyDescent="0.25">
      <c r="A91" s="102" t="s">
        <v>407</v>
      </c>
      <c r="B91" s="103" t="s">
        <v>290</v>
      </c>
      <c r="C91" s="104" t="s">
        <v>408</v>
      </c>
      <c r="D91" s="105">
        <v>29014219.050000001</v>
      </c>
      <c r="E91" s="106">
        <v>6042395.3499999996</v>
      </c>
      <c r="F91" s="107">
        <f t="shared" si="2"/>
        <v>22971823.700000003</v>
      </c>
    </row>
    <row r="92" spans="1:6" ht="21" x14ac:dyDescent="0.25">
      <c r="A92" s="114" t="s">
        <v>409</v>
      </c>
      <c r="B92" s="115" t="s">
        <v>290</v>
      </c>
      <c r="C92" s="116" t="s">
        <v>410</v>
      </c>
      <c r="D92" s="117">
        <v>6384964.9699999997</v>
      </c>
      <c r="E92" s="118">
        <v>328000</v>
      </c>
      <c r="F92" s="119">
        <f t="shared" si="2"/>
        <v>6056964.9699999997</v>
      </c>
    </row>
    <row r="93" spans="1:6" ht="13.2" x14ac:dyDescent="0.25">
      <c r="A93" s="102" t="s">
        <v>314</v>
      </c>
      <c r="B93" s="103" t="s">
        <v>290</v>
      </c>
      <c r="C93" s="104" t="s">
        <v>411</v>
      </c>
      <c r="D93" s="105">
        <v>328000</v>
      </c>
      <c r="E93" s="106">
        <v>328000</v>
      </c>
      <c r="F93" s="107" t="str">
        <f t="shared" si="2"/>
        <v>-</v>
      </c>
    </row>
    <row r="94" spans="1:6" ht="21" x14ac:dyDescent="0.25">
      <c r="A94" s="102" t="s">
        <v>412</v>
      </c>
      <c r="B94" s="103" t="s">
        <v>290</v>
      </c>
      <c r="C94" s="104" t="s">
        <v>413</v>
      </c>
      <c r="D94" s="105">
        <v>6056964.9699999997</v>
      </c>
      <c r="E94" s="106" t="s">
        <v>46</v>
      </c>
      <c r="F94" s="107">
        <f t="shared" si="2"/>
        <v>6056964.9699999997</v>
      </c>
    </row>
    <row r="95" spans="1:6" ht="21" x14ac:dyDescent="0.25">
      <c r="A95" s="114" t="s">
        <v>403</v>
      </c>
      <c r="B95" s="115" t="s">
        <v>290</v>
      </c>
      <c r="C95" s="116" t="s">
        <v>414</v>
      </c>
      <c r="D95" s="117">
        <v>20255109.079999998</v>
      </c>
      <c r="E95" s="118">
        <v>5714395.3499999996</v>
      </c>
      <c r="F95" s="119">
        <f t="shared" si="2"/>
        <v>14540713.729999999</v>
      </c>
    </row>
    <row r="96" spans="1:6" ht="13.2" x14ac:dyDescent="0.25">
      <c r="A96" s="102" t="s">
        <v>314</v>
      </c>
      <c r="B96" s="103" t="s">
        <v>290</v>
      </c>
      <c r="C96" s="104" t="s">
        <v>415</v>
      </c>
      <c r="D96" s="105">
        <v>3073737</v>
      </c>
      <c r="E96" s="106" t="s">
        <v>46</v>
      </c>
      <c r="F96" s="107">
        <f t="shared" si="2"/>
        <v>3073737</v>
      </c>
    </row>
    <row r="97" spans="1:6" ht="13.2" x14ac:dyDescent="0.25">
      <c r="A97" s="102" t="s">
        <v>314</v>
      </c>
      <c r="B97" s="103" t="s">
        <v>290</v>
      </c>
      <c r="C97" s="104" t="s">
        <v>416</v>
      </c>
      <c r="D97" s="105">
        <v>427000</v>
      </c>
      <c r="E97" s="106" t="s">
        <v>46</v>
      </c>
      <c r="F97" s="107">
        <f t="shared" si="2"/>
        <v>427000</v>
      </c>
    </row>
    <row r="98" spans="1:6" ht="13.2" x14ac:dyDescent="0.25">
      <c r="A98" s="102" t="s">
        <v>314</v>
      </c>
      <c r="B98" s="103" t="s">
        <v>290</v>
      </c>
      <c r="C98" s="104" t="s">
        <v>417</v>
      </c>
      <c r="D98" s="105">
        <v>8326300</v>
      </c>
      <c r="E98" s="106">
        <v>5561139.3499999996</v>
      </c>
      <c r="F98" s="107">
        <f t="shared" si="2"/>
        <v>2765160.6500000004</v>
      </c>
    </row>
    <row r="99" spans="1:6" ht="13.2" x14ac:dyDescent="0.25">
      <c r="A99" s="102" t="s">
        <v>314</v>
      </c>
      <c r="B99" s="103" t="s">
        <v>290</v>
      </c>
      <c r="C99" s="104" t="s">
        <v>418</v>
      </c>
      <c r="D99" s="105">
        <v>261000</v>
      </c>
      <c r="E99" s="106">
        <v>85200</v>
      </c>
      <c r="F99" s="107">
        <f t="shared" si="2"/>
        <v>175800</v>
      </c>
    </row>
    <row r="100" spans="1:6" ht="13.2" x14ac:dyDescent="0.25">
      <c r="A100" s="102" t="s">
        <v>314</v>
      </c>
      <c r="B100" s="103" t="s">
        <v>290</v>
      </c>
      <c r="C100" s="104" t="s">
        <v>419</v>
      </c>
      <c r="D100" s="105">
        <v>1991300</v>
      </c>
      <c r="E100" s="106" t="s">
        <v>46</v>
      </c>
      <c r="F100" s="107">
        <f t="shared" si="2"/>
        <v>1991300</v>
      </c>
    </row>
    <row r="101" spans="1:6" ht="13.2" x14ac:dyDescent="0.25">
      <c r="A101" s="102" t="s">
        <v>314</v>
      </c>
      <c r="B101" s="103" t="s">
        <v>290</v>
      </c>
      <c r="C101" s="104" t="s">
        <v>420</v>
      </c>
      <c r="D101" s="105">
        <v>6175772.0800000001</v>
      </c>
      <c r="E101" s="106">
        <v>68056</v>
      </c>
      <c r="F101" s="107">
        <f t="shared" si="2"/>
        <v>6107716.0800000001</v>
      </c>
    </row>
    <row r="102" spans="1:6" ht="21" x14ac:dyDescent="0.25">
      <c r="A102" s="114" t="s">
        <v>421</v>
      </c>
      <c r="B102" s="115" t="s">
        <v>290</v>
      </c>
      <c r="C102" s="116" t="s">
        <v>422</v>
      </c>
      <c r="D102" s="117">
        <v>2374145</v>
      </c>
      <c r="E102" s="118" t="s">
        <v>46</v>
      </c>
      <c r="F102" s="119">
        <f t="shared" si="2"/>
        <v>2374145</v>
      </c>
    </row>
    <row r="103" spans="1:6" ht="13.2" x14ac:dyDescent="0.25">
      <c r="A103" s="102" t="s">
        <v>314</v>
      </c>
      <c r="B103" s="103" t="s">
        <v>290</v>
      </c>
      <c r="C103" s="104" t="s">
        <v>423</v>
      </c>
      <c r="D103" s="105">
        <v>2374145</v>
      </c>
      <c r="E103" s="106" t="s">
        <v>46</v>
      </c>
      <c r="F103" s="107">
        <f t="shared" si="2"/>
        <v>2374145</v>
      </c>
    </row>
    <row r="104" spans="1:6" ht="13.2" x14ac:dyDescent="0.25">
      <c r="A104" s="102" t="s">
        <v>424</v>
      </c>
      <c r="B104" s="103" t="s">
        <v>290</v>
      </c>
      <c r="C104" s="104" t="s">
        <v>425</v>
      </c>
      <c r="D104" s="105">
        <v>18687100</v>
      </c>
      <c r="E104" s="106">
        <v>1449620.73</v>
      </c>
      <c r="F104" s="107">
        <f t="shared" si="2"/>
        <v>17237479.27</v>
      </c>
    </row>
    <row r="105" spans="1:6" ht="21" x14ac:dyDescent="0.25">
      <c r="A105" s="114" t="s">
        <v>409</v>
      </c>
      <c r="B105" s="115" t="s">
        <v>290</v>
      </c>
      <c r="C105" s="116" t="s">
        <v>426</v>
      </c>
      <c r="D105" s="117">
        <v>415300</v>
      </c>
      <c r="E105" s="118" t="s">
        <v>46</v>
      </c>
      <c r="F105" s="119">
        <f t="shared" si="2"/>
        <v>415300</v>
      </c>
    </row>
    <row r="106" spans="1:6" ht="13.2" x14ac:dyDescent="0.25">
      <c r="A106" s="102" t="s">
        <v>314</v>
      </c>
      <c r="B106" s="103" t="s">
        <v>290</v>
      </c>
      <c r="C106" s="104" t="s">
        <v>427</v>
      </c>
      <c r="D106" s="105">
        <v>415300</v>
      </c>
      <c r="E106" s="106" t="s">
        <v>46</v>
      </c>
      <c r="F106" s="107">
        <f t="shared" si="2"/>
        <v>415300</v>
      </c>
    </row>
    <row r="107" spans="1:6" ht="13.2" x14ac:dyDescent="0.25">
      <c r="A107" s="114" t="s">
        <v>340</v>
      </c>
      <c r="B107" s="115" t="s">
        <v>290</v>
      </c>
      <c r="C107" s="116" t="s">
        <v>428</v>
      </c>
      <c r="D107" s="117">
        <v>60000</v>
      </c>
      <c r="E107" s="118" t="s">
        <v>46</v>
      </c>
      <c r="F107" s="119">
        <f t="shared" si="2"/>
        <v>60000</v>
      </c>
    </row>
    <row r="108" spans="1:6" ht="13.2" x14ac:dyDescent="0.25">
      <c r="A108" s="102" t="s">
        <v>314</v>
      </c>
      <c r="B108" s="103" t="s">
        <v>290</v>
      </c>
      <c r="C108" s="104" t="s">
        <v>429</v>
      </c>
      <c r="D108" s="105">
        <v>60000</v>
      </c>
      <c r="E108" s="106" t="s">
        <v>46</v>
      </c>
      <c r="F108" s="107">
        <f t="shared" si="2"/>
        <v>60000</v>
      </c>
    </row>
    <row r="109" spans="1:6" ht="21" x14ac:dyDescent="0.25">
      <c r="A109" s="114" t="s">
        <v>430</v>
      </c>
      <c r="B109" s="115" t="s">
        <v>290</v>
      </c>
      <c r="C109" s="116" t="s">
        <v>431</v>
      </c>
      <c r="D109" s="117">
        <v>3216800</v>
      </c>
      <c r="E109" s="118" t="s">
        <v>46</v>
      </c>
      <c r="F109" s="119">
        <f t="shared" si="2"/>
        <v>3216800</v>
      </c>
    </row>
    <row r="110" spans="1:6" ht="13.2" x14ac:dyDescent="0.25">
      <c r="A110" s="102" t="s">
        <v>314</v>
      </c>
      <c r="B110" s="103" t="s">
        <v>290</v>
      </c>
      <c r="C110" s="104" t="s">
        <v>432</v>
      </c>
      <c r="D110" s="105">
        <v>850000</v>
      </c>
      <c r="E110" s="106" t="s">
        <v>46</v>
      </c>
      <c r="F110" s="107">
        <f t="shared" si="2"/>
        <v>850000</v>
      </c>
    </row>
    <row r="111" spans="1:6" ht="13.2" x14ac:dyDescent="0.25">
      <c r="A111" s="102" t="s">
        <v>314</v>
      </c>
      <c r="B111" s="103" t="s">
        <v>290</v>
      </c>
      <c r="C111" s="104" t="s">
        <v>433</v>
      </c>
      <c r="D111" s="105">
        <v>2366800</v>
      </c>
      <c r="E111" s="106" t="s">
        <v>46</v>
      </c>
      <c r="F111" s="107">
        <f t="shared" ref="F111:F142" si="3">IF(OR(D111="-",IF(E111="-",0,E111)&gt;=IF(D111="-",0,D111)),"-",IF(D111="-",0,D111)-IF(E111="-",0,E111))</f>
        <v>2366800</v>
      </c>
    </row>
    <row r="112" spans="1:6" ht="41.4" x14ac:dyDescent="0.25">
      <c r="A112" s="114" t="s">
        <v>434</v>
      </c>
      <c r="B112" s="115" t="s">
        <v>290</v>
      </c>
      <c r="C112" s="116" t="s">
        <v>435</v>
      </c>
      <c r="D112" s="117">
        <v>14995000</v>
      </c>
      <c r="E112" s="118">
        <v>1449620.73</v>
      </c>
      <c r="F112" s="119">
        <f t="shared" si="3"/>
        <v>13545379.27</v>
      </c>
    </row>
    <row r="113" spans="1:6" ht="41.4" x14ac:dyDescent="0.25">
      <c r="A113" s="102" t="s">
        <v>343</v>
      </c>
      <c r="B113" s="103" t="s">
        <v>290</v>
      </c>
      <c r="C113" s="104" t="s">
        <v>436</v>
      </c>
      <c r="D113" s="105">
        <v>11895000</v>
      </c>
      <c r="E113" s="106" t="s">
        <v>46</v>
      </c>
      <c r="F113" s="107">
        <f t="shared" si="3"/>
        <v>11895000</v>
      </c>
    </row>
    <row r="114" spans="1:6" ht="21" x14ac:dyDescent="0.25">
      <c r="A114" s="102" t="s">
        <v>437</v>
      </c>
      <c r="B114" s="103" t="s">
        <v>290</v>
      </c>
      <c r="C114" s="104" t="s">
        <v>438</v>
      </c>
      <c r="D114" s="105">
        <v>3100000</v>
      </c>
      <c r="E114" s="106">
        <v>1449620.73</v>
      </c>
      <c r="F114" s="107">
        <f t="shared" si="3"/>
        <v>1650379.27</v>
      </c>
    </row>
    <row r="115" spans="1:6" ht="13.2" x14ac:dyDescent="0.25">
      <c r="A115" s="102" t="s">
        <v>439</v>
      </c>
      <c r="B115" s="103" t="s">
        <v>290</v>
      </c>
      <c r="C115" s="104" t="s">
        <v>440</v>
      </c>
      <c r="D115" s="105">
        <v>80475464.170000002</v>
      </c>
      <c r="E115" s="106">
        <v>11809537.119999999</v>
      </c>
      <c r="F115" s="107">
        <f t="shared" si="3"/>
        <v>68665927.049999997</v>
      </c>
    </row>
    <row r="116" spans="1:6" ht="13.2" x14ac:dyDescent="0.25">
      <c r="A116" s="102" t="s">
        <v>441</v>
      </c>
      <c r="B116" s="103" t="s">
        <v>290</v>
      </c>
      <c r="C116" s="104" t="s">
        <v>442</v>
      </c>
      <c r="D116" s="105">
        <v>4669382</v>
      </c>
      <c r="E116" s="106">
        <v>2289166.31</v>
      </c>
      <c r="F116" s="107">
        <f t="shared" si="3"/>
        <v>2380215.69</v>
      </c>
    </row>
    <row r="117" spans="1:6" ht="13.2" x14ac:dyDescent="0.25">
      <c r="A117" s="114" t="s">
        <v>340</v>
      </c>
      <c r="B117" s="115" t="s">
        <v>290</v>
      </c>
      <c r="C117" s="116" t="s">
        <v>443</v>
      </c>
      <c r="D117" s="117">
        <v>4669382</v>
      </c>
      <c r="E117" s="118">
        <v>2289166.31</v>
      </c>
      <c r="F117" s="119">
        <f t="shared" si="3"/>
        <v>2380215.69</v>
      </c>
    </row>
    <row r="118" spans="1:6" ht="13.2" x14ac:dyDescent="0.25">
      <c r="A118" s="102" t="s">
        <v>314</v>
      </c>
      <c r="B118" s="103" t="s">
        <v>290</v>
      </c>
      <c r="C118" s="104" t="s">
        <v>444</v>
      </c>
      <c r="D118" s="105">
        <v>4616682</v>
      </c>
      <c r="E118" s="106">
        <v>2289166.31</v>
      </c>
      <c r="F118" s="107">
        <f t="shared" si="3"/>
        <v>2327515.69</v>
      </c>
    </row>
    <row r="119" spans="1:6" ht="13.2" x14ac:dyDescent="0.25">
      <c r="A119" s="102" t="s">
        <v>314</v>
      </c>
      <c r="B119" s="103" t="s">
        <v>290</v>
      </c>
      <c r="C119" s="104" t="s">
        <v>445</v>
      </c>
      <c r="D119" s="105">
        <v>52700</v>
      </c>
      <c r="E119" s="106" t="s">
        <v>46</v>
      </c>
      <c r="F119" s="107">
        <f t="shared" si="3"/>
        <v>52700</v>
      </c>
    </row>
    <row r="120" spans="1:6" ht="13.2" x14ac:dyDescent="0.25">
      <c r="A120" s="102" t="s">
        <v>446</v>
      </c>
      <c r="B120" s="103" t="s">
        <v>290</v>
      </c>
      <c r="C120" s="104" t="s">
        <v>447</v>
      </c>
      <c r="D120" s="105">
        <v>16169206.199999999</v>
      </c>
      <c r="E120" s="106">
        <v>189142</v>
      </c>
      <c r="F120" s="107">
        <f t="shared" si="3"/>
        <v>15980064.199999999</v>
      </c>
    </row>
    <row r="121" spans="1:6" ht="21" x14ac:dyDescent="0.25">
      <c r="A121" s="114" t="s">
        <v>448</v>
      </c>
      <c r="B121" s="115" t="s">
        <v>290</v>
      </c>
      <c r="C121" s="116" t="s">
        <v>449</v>
      </c>
      <c r="D121" s="117">
        <v>4133531.42</v>
      </c>
      <c r="E121" s="118">
        <v>189142</v>
      </c>
      <c r="F121" s="119">
        <f t="shared" si="3"/>
        <v>3944389.42</v>
      </c>
    </row>
    <row r="122" spans="1:6" ht="13.2" x14ac:dyDescent="0.25">
      <c r="A122" s="102" t="s">
        <v>314</v>
      </c>
      <c r="B122" s="103" t="s">
        <v>290</v>
      </c>
      <c r="C122" s="104" t="s">
        <v>450</v>
      </c>
      <c r="D122" s="105">
        <v>659960.65</v>
      </c>
      <c r="E122" s="106">
        <v>44142</v>
      </c>
      <c r="F122" s="107">
        <f t="shared" si="3"/>
        <v>615818.65</v>
      </c>
    </row>
    <row r="123" spans="1:6" ht="21" x14ac:dyDescent="0.25">
      <c r="A123" s="102" t="s">
        <v>412</v>
      </c>
      <c r="B123" s="103" t="s">
        <v>290</v>
      </c>
      <c r="C123" s="104" t="s">
        <v>451</v>
      </c>
      <c r="D123" s="105">
        <v>3473570.77</v>
      </c>
      <c r="E123" s="106">
        <v>145000</v>
      </c>
      <c r="F123" s="107">
        <f t="shared" si="3"/>
        <v>3328570.77</v>
      </c>
    </row>
    <row r="124" spans="1:6" ht="21" x14ac:dyDescent="0.25">
      <c r="A124" s="114" t="s">
        <v>452</v>
      </c>
      <c r="B124" s="115" t="s">
        <v>290</v>
      </c>
      <c r="C124" s="116" t="s">
        <v>453</v>
      </c>
      <c r="D124" s="117">
        <v>12035674.779999999</v>
      </c>
      <c r="E124" s="118" t="s">
        <v>46</v>
      </c>
      <c r="F124" s="119">
        <f t="shared" si="3"/>
        <v>12035674.779999999</v>
      </c>
    </row>
    <row r="125" spans="1:6" ht="21" x14ac:dyDescent="0.25">
      <c r="A125" s="102" t="s">
        <v>412</v>
      </c>
      <c r="B125" s="103" t="s">
        <v>290</v>
      </c>
      <c r="C125" s="104" t="s">
        <v>454</v>
      </c>
      <c r="D125" s="105">
        <v>2699300</v>
      </c>
      <c r="E125" s="106" t="s">
        <v>46</v>
      </c>
      <c r="F125" s="107">
        <f t="shared" si="3"/>
        <v>2699300</v>
      </c>
    </row>
    <row r="126" spans="1:6" ht="13.2" x14ac:dyDescent="0.25">
      <c r="A126" s="102" t="s">
        <v>314</v>
      </c>
      <c r="B126" s="103" t="s">
        <v>290</v>
      </c>
      <c r="C126" s="104" t="s">
        <v>455</v>
      </c>
      <c r="D126" s="105">
        <v>8835732</v>
      </c>
      <c r="E126" s="106" t="s">
        <v>46</v>
      </c>
      <c r="F126" s="107">
        <f t="shared" si="3"/>
        <v>8835732</v>
      </c>
    </row>
    <row r="127" spans="1:6" ht="41.4" x14ac:dyDescent="0.25">
      <c r="A127" s="102" t="s">
        <v>343</v>
      </c>
      <c r="B127" s="103" t="s">
        <v>290</v>
      </c>
      <c r="C127" s="104" t="s">
        <v>456</v>
      </c>
      <c r="D127" s="105">
        <v>112483</v>
      </c>
      <c r="E127" s="106" t="s">
        <v>46</v>
      </c>
      <c r="F127" s="107">
        <f t="shared" si="3"/>
        <v>112483</v>
      </c>
    </row>
    <row r="128" spans="1:6" ht="13.2" x14ac:dyDescent="0.25">
      <c r="A128" s="102" t="s">
        <v>314</v>
      </c>
      <c r="B128" s="103" t="s">
        <v>290</v>
      </c>
      <c r="C128" s="104" t="s">
        <v>457</v>
      </c>
      <c r="D128" s="105">
        <v>388159.78</v>
      </c>
      <c r="E128" s="106" t="s">
        <v>46</v>
      </c>
      <c r="F128" s="107">
        <f t="shared" si="3"/>
        <v>388159.78</v>
      </c>
    </row>
    <row r="129" spans="1:6" ht="13.2" x14ac:dyDescent="0.25">
      <c r="A129" s="102" t="s">
        <v>458</v>
      </c>
      <c r="B129" s="103" t="s">
        <v>290</v>
      </c>
      <c r="C129" s="104" t="s">
        <v>459</v>
      </c>
      <c r="D129" s="105">
        <v>59636875.969999999</v>
      </c>
      <c r="E129" s="106">
        <v>9331228.8100000005</v>
      </c>
      <c r="F129" s="107">
        <f t="shared" si="3"/>
        <v>50305647.159999996</v>
      </c>
    </row>
    <row r="130" spans="1:6" ht="21" x14ac:dyDescent="0.25">
      <c r="A130" s="114" t="s">
        <v>448</v>
      </c>
      <c r="B130" s="115" t="s">
        <v>290</v>
      </c>
      <c r="C130" s="116" t="s">
        <v>460</v>
      </c>
      <c r="D130" s="117">
        <v>646574.80000000005</v>
      </c>
      <c r="E130" s="118">
        <v>328854.18</v>
      </c>
      <c r="F130" s="119">
        <f t="shared" si="3"/>
        <v>317720.62000000005</v>
      </c>
    </row>
    <row r="131" spans="1:6" ht="13.2" x14ac:dyDescent="0.25">
      <c r="A131" s="102" t="s">
        <v>314</v>
      </c>
      <c r="B131" s="103" t="s">
        <v>290</v>
      </c>
      <c r="C131" s="104" t="s">
        <v>461</v>
      </c>
      <c r="D131" s="105">
        <v>646574.80000000005</v>
      </c>
      <c r="E131" s="106">
        <v>328854.18</v>
      </c>
      <c r="F131" s="107">
        <f t="shared" si="3"/>
        <v>317720.62000000005</v>
      </c>
    </row>
    <row r="132" spans="1:6" ht="21" x14ac:dyDescent="0.25">
      <c r="A132" s="114" t="s">
        <v>357</v>
      </c>
      <c r="B132" s="115" t="s">
        <v>290</v>
      </c>
      <c r="C132" s="116" t="s">
        <v>462</v>
      </c>
      <c r="D132" s="117">
        <v>1620000</v>
      </c>
      <c r="E132" s="118" t="s">
        <v>46</v>
      </c>
      <c r="F132" s="119">
        <f t="shared" si="3"/>
        <v>1620000</v>
      </c>
    </row>
    <row r="133" spans="1:6" ht="13.2" x14ac:dyDescent="0.25">
      <c r="A133" s="102" t="s">
        <v>314</v>
      </c>
      <c r="B133" s="103" t="s">
        <v>290</v>
      </c>
      <c r="C133" s="104" t="s">
        <v>463</v>
      </c>
      <c r="D133" s="105">
        <v>1620000</v>
      </c>
      <c r="E133" s="106" t="s">
        <v>46</v>
      </c>
      <c r="F133" s="107">
        <f t="shared" si="3"/>
        <v>1620000</v>
      </c>
    </row>
    <row r="134" spans="1:6" ht="21" x14ac:dyDescent="0.25">
      <c r="A134" s="114" t="s">
        <v>464</v>
      </c>
      <c r="B134" s="115" t="s">
        <v>290</v>
      </c>
      <c r="C134" s="116" t="s">
        <v>465</v>
      </c>
      <c r="D134" s="117">
        <v>22293720.140000001</v>
      </c>
      <c r="E134" s="118">
        <v>9002374.6300000008</v>
      </c>
      <c r="F134" s="119">
        <f t="shared" si="3"/>
        <v>13291345.51</v>
      </c>
    </row>
    <row r="135" spans="1:6" ht="13.2" x14ac:dyDescent="0.25">
      <c r="A135" s="102" t="s">
        <v>314</v>
      </c>
      <c r="B135" s="103" t="s">
        <v>290</v>
      </c>
      <c r="C135" s="104" t="s">
        <v>466</v>
      </c>
      <c r="D135" s="105">
        <v>13338239.6</v>
      </c>
      <c r="E135" s="106">
        <v>7047087.9800000004</v>
      </c>
      <c r="F135" s="107">
        <f t="shared" si="3"/>
        <v>6291151.6199999992</v>
      </c>
    </row>
    <row r="136" spans="1:6" ht="21" x14ac:dyDescent="0.25">
      <c r="A136" s="102" t="s">
        <v>412</v>
      </c>
      <c r="B136" s="103" t="s">
        <v>290</v>
      </c>
      <c r="C136" s="104" t="s">
        <v>467</v>
      </c>
      <c r="D136" s="105">
        <v>457980</v>
      </c>
      <c r="E136" s="106" t="s">
        <v>46</v>
      </c>
      <c r="F136" s="107">
        <f t="shared" si="3"/>
        <v>457980</v>
      </c>
    </row>
    <row r="137" spans="1:6" ht="13.2" x14ac:dyDescent="0.25">
      <c r="A137" s="102" t="s">
        <v>318</v>
      </c>
      <c r="B137" s="103" t="s">
        <v>290</v>
      </c>
      <c r="C137" s="104" t="s">
        <v>468</v>
      </c>
      <c r="D137" s="105">
        <v>7780.54</v>
      </c>
      <c r="E137" s="106">
        <v>7780.54</v>
      </c>
      <c r="F137" s="107" t="str">
        <f t="shared" si="3"/>
        <v>-</v>
      </c>
    </row>
    <row r="138" spans="1:6" ht="13.2" x14ac:dyDescent="0.25">
      <c r="A138" s="102" t="s">
        <v>314</v>
      </c>
      <c r="B138" s="103" t="s">
        <v>290</v>
      </c>
      <c r="C138" s="104" t="s">
        <v>469</v>
      </c>
      <c r="D138" s="105">
        <v>2730127</v>
      </c>
      <c r="E138" s="106">
        <v>973241.67</v>
      </c>
      <c r="F138" s="107">
        <f t="shared" si="3"/>
        <v>1756885.33</v>
      </c>
    </row>
    <row r="139" spans="1:6" ht="13.2" x14ac:dyDescent="0.25">
      <c r="A139" s="102" t="s">
        <v>314</v>
      </c>
      <c r="B139" s="103" t="s">
        <v>290</v>
      </c>
      <c r="C139" s="104" t="s">
        <v>470</v>
      </c>
      <c r="D139" s="105">
        <v>4522900</v>
      </c>
      <c r="E139" s="106">
        <v>409486.23</v>
      </c>
      <c r="F139" s="107">
        <f t="shared" si="3"/>
        <v>4113413.77</v>
      </c>
    </row>
    <row r="140" spans="1:6" ht="13.2" x14ac:dyDescent="0.25">
      <c r="A140" s="102" t="s">
        <v>314</v>
      </c>
      <c r="B140" s="103" t="s">
        <v>290</v>
      </c>
      <c r="C140" s="104" t="s">
        <v>471</v>
      </c>
      <c r="D140" s="105">
        <v>737133</v>
      </c>
      <c r="E140" s="106">
        <v>287794.88</v>
      </c>
      <c r="F140" s="107">
        <f t="shared" si="3"/>
        <v>449338.12</v>
      </c>
    </row>
    <row r="141" spans="1:6" ht="13.2" x14ac:dyDescent="0.25">
      <c r="A141" s="102" t="s">
        <v>314</v>
      </c>
      <c r="B141" s="103" t="s">
        <v>290</v>
      </c>
      <c r="C141" s="104" t="s">
        <v>472</v>
      </c>
      <c r="D141" s="105">
        <v>288300</v>
      </c>
      <c r="E141" s="106">
        <v>155791.01</v>
      </c>
      <c r="F141" s="107">
        <f t="shared" si="3"/>
        <v>132508.99</v>
      </c>
    </row>
    <row r="142" spans="1:6" ht="13.2" x14ac:dyDescent="0.25">
      <c r="A142" s="102" t="s">
        <v>314</v>
      </c>
      <c r="B142" s="103" t="s">
        <v>290</v>
      </c>
      <c r="C142" s="104" t="s">
        <v>473</v>
      </c>
      <c r="D142" s="105">
        <v>211260</v>
      </c>
      <c r="E142" s="106">
        <v>121192.32000000001</v>
      </c>
      <c r="F142" s="107">
        <f t="shared" si="3"/>
        <v>90067.68</v>
      </c>
    </row>
    <row r="143" spans="1:6" ht="21" x14ac:dyDescent="0.25">
      <c r="A143" s="114" t="s">
        <v>474</v>
      </c>
      <c r="B143" s="115" t="s">
        <v>290</v>
      </c>
      <c r="C143" s="116" t="s">
        <v>475</v>
      </c>
      <c r="D143" s="117">
        <v>32594213</v>
      </c>
      <c r="E143" s="118" t="s">
        <v>46</v>
      </c>
      <c r="F143" s="119">
        <f t="shared" ref="F143:F174" si="4">IF(OR(D143="-",IF(E143="-",0,E143)&gt;=IF(D143="-",0,D143)),"-",IF(D143="-",0,D143)-IF(E143="-",0,E143))</f>
        <v>32594213</v>
      </c>
    </row>
    <row r="144" spans="1:6" ht="13.2" x14ac:dyDescent="0.25">
      <c r="A144" s="102" t="s">
        <v>314</v>
      </c>
      <c r="B144" s="103" t="s">
        <v>290</v>
      </c>
      <c r="C144" s="104" t="s">
        <v>476</v>
      </c>
      <c r="D144" s="105">
        <v>13081366</v>
      </c>
      <c r="E144" s="106" t="s">
        <v>46</v>
      </c>
      <c r="F144" s="107">
        <f t="shared" si="4"/>
        <v>13081366</v>
      </c>
    </row>
    <row r="145" spans="1:6" ht="13.2" x14ac:dyDescent="0.25">
      <c r="A145" s="102" t="s">
        <v>314</v>
      </c>
      <c r="B145" s="103" t="s">
        <v>290</v>
      </c>
      <c r="C145" s="104" t="s">
        <v>477</v>
      </c>
      <c r="D145" s="105">
        <v>19512847</v>
      </c>
      <c r="E145" s="106" t="s">
        <v>46</v>
      </c>
      <c r="F145" s="107">
        <f t="shared" si="4"/>
        <v>19512847</v>
      </c>
    </row>
    <row r="146" spans="1:6" ht="13.2" x14ac:dyDescent="0.25">
      <c r="A146" s="114"/>
      <c r="B146" s="115" t="s">
        <v>290</v>
      </c>
      <c r="C146" s="116" t="s">
        <v>478</v>
      </c>
      <c r="D146" s="117">
        <v>2482368.0299999998</v>
      </c>
      <c r="E146" s="118" t="s">
        <v>46</v>
      </c>
      <c r="F146" s="119">
        <f t="shared" si="4"/>
        <v>2482368.0299999998</v>
      </c>
    </row>
    <row r="147" spans="1:6" ht="13.2" x14ac:dyDescent="0.25">
      <c r="A147" s="102" t="s">
        <v>314</v>
      </c>
      <c r="B147" s="103" t="s">
        <v>290</v>
      </c>
      <c r="C147" s="104" t="s">
        <v>479</v>
      </c>
      <c r="D147" s="105">
        <v>2482368.0299999998</v>
      </c>
      <c r="E147" s="106" t="s">
        <v>46</v>
      </c>
      <c r="F147" s="107">
        <f t="shared" si="4"/>
        <v>2482368.0299999998</v>
      </c>
    </row>
    <row r="148" spans="1:6" ht="13.2" x14ac:dyDescent="0.25">
      <c r="A148" s="102" t="s">
        <v>480</v>
      </c>
      <c r="B148" s="103" t="s">
        <v>290</v>
      </c>
      <c r="C148" s="104" t="s">
        <v>481</v>
      </c>
      <c r="D148" s="105">
        <v>627032.97</v>
      </c>
      <c r="E148" s="106">
        <v>274907.34000000003</v>
      </c>
      <c r="F148" s="107">
        <f t="shared" si="4"/>
        <v>352125.62999999995</v>
      </c>
    </row>
    <row r="149" spans="1:6" ht="21" x14ac:dyDescent="0.25">
      <c r="A149" s="102" t="s">
        <v>482</v>
      </c>
      <c r="B149" s="103" t="s">
        <v>290</v>
      </c>
      <c r="C149" s="104" t="s">
        <v>483</v>
      </c>
      <c r="D149" s="105">
        <v>198000</v>
      </c>
      <c r="E149" s="106">
        <v>22000</v>
      </c>
      <c r="F149" s="107">
        <f t="shared" si="4"/>
        <v>176000</v>
      </c>
    </row>
    <row r="150" spans="1:6" ht="13.2" x14ac:dyDescent="0.25">
      <c r="A150" s="114" t="s">
        <v>307</v>
      </c>
      <c r="B150" s="115" t="s">
        <v>290</v>
      </c>
      <c r="C150" s="116" t="s">
        <v>484</v>
      </c>
      <c r="D150" s="117">
        <v>188000</v>
      </c>
      <c r="E150" s="118">
        <v>15000</v>
      </c>
      <c r="F150" s="119">
        <f t="shared" si="4"/>
        <v>173000</v>
      </c>
    </row>
    <row r="151" spans="1:6" ht="13.2" x14ac:dyDescent="0.25">
      <c r="A151" s="102" t="s">
        <v>314</v>
      </c>
      <c r="B151" s="103" t="s">
        <v>290</v>
      </c>
      <c r="C151" s="104" t="s">
        <v>485</v>
      </c>
      <c r="D151" s="105">
        <v>188000</v>
      </c>
      <c r="E151" s="106">
        <v>15000</v>
      </c>
      <c r="F151" s="107">
        <f t="shared" si="4"/>
        <v>173000</v>
      </c>
    </row>
    <row r="152" spans="1:6" ht="21" x14ac:dyDescent="0.25">
      <c r="A152" s="114" t="s">
        <v>350</v>
      </c>
      <c r="B152" s="115" t="s">
        <v>290</v>
      </c>
      <c r="C152" s="116" t="s">
        <v>486</v>
      </c>
      <c r="D152" s="117">
        <v>10000</v>
      </c>
      <c r="E152" s="118">
        <v>7000</v>
      </c>
      <c r="F152" s="119">
        <f t="shared" si="4"/>
        <v>3000</v>
      </c>
    </row>
    <row r="153" spans="1:6" ht="13.2" x14ac:dyDescent="0.25">
      <c r="A153" s="102" t="s">
        <v>314</v>
      </c>
      <c r="B153" s="103" t="s">
        <v>290</v>
      </c>
      <c r="C153" s="104" t="s">
        <v>487</v>
      </c>
      <c r="D153" s="105">
        <v>10000</v>
      </c>
      <c r="E153" s="106">
        <v>7000</v>
      </c>
      <c r="F153" s="107">
        <f t="shared" si="4"/>
        <v>3000</v>
      </c>
    </row>
    <row r="154" spans="1:6" ht="13.2" x14ac:dyDescent="0.25">
      <c r="A154" s="102" t="s">
        <v>488</v>
      </c>
      <c r="B154" s="103" t="s">
        <v>290</v>
      </c>
      <c r="C154" s="104" t="s">
        <v>489</v>
      </c>
      <c r="D154" s="105">
        <v>429032.97</v>
      </c>
      <c r="E154" s="106">
        <v>252907.34</v>
      </c>
      <c r="F154" s="107">
        <f t="shared" si="4"/>
        <v>176125.62999999998</v>
      </c>
    </row>
    <row r="155" spans="1:6" ht="13.2" x14ac:dyDescent="0.25">
      <c r="A155" s="114" t="s">
        <v>490</v>
      </c>
      <c r="B155" s="115" t="s">
        <v>290</v>
      </c>
      <c r="C155" s="116" t="s">
        <v>491</v>
      </c>
      <c r="D155" s="117">
        <v>429032.97</v>
      </c>
      <c r="E155" s="118">
        <v>252907.34</v>
      </c>
      <c r="F155" s="119">
        <f t="shared" si="4"/>
        <v>176125.62999999998</v>
      </c>
    </row>
    <row r="156" spans="1:6" ht="13.2" x14ac:dyDescent="0.25">
      <c r="A156" s="102" t="s">
        <v>388</v>
      </c>
      <c r="B156" s="103" t="s">
        <v>290</v>
      </c>
      <c r="C156" s="104" t="s">
        <v>492</v>
      </c>
      <c r="D156" s="105">
        <v>429032.97</v>
      </c>
      <c r="E156" s="106">
        <v>252907.34</v>
      </c>
      <c r="F156" s="107">
        <f t="shared" si="4"/>
        <v>176125.62999999998</v>
      </c>
    </row>
    <row r="157" spans="1:6" ht="13.2" x14ac:dyDescent="0.25">
      <c r="A157" s="102" t="s">
        <v>493</v>
      </c>
      <c r="B157" s="103" t="s">
        <v>290</v>
      </c>
      <c r="C157" s="104" t="s">
        <v>494</v>
      </c>
      <c r="D157" s="105">
        <v>56734087.509999998</v>
      </c>
      <c r="E157" s="106">
        <v>19530526.23</v>
      </c>
      <c r="F157" s="107">
        <f t="shared" si="4"/>
        <v>37203561.280000001</v>
      </c>
    </row>
    <row r="158" spans="1:6" ht="13.2" x14ac:dyDescent="0.25">
      <c r="A158" s="102" t="s">
        <v>495</v>
      </c>
      <c r="B158" s="103" t="s">
        <v>290</v>
      </c>
      <c r="C158" s="104" t="s">
        <v>496</v>
      </c>
      <c r="D158" s="105">
        <v>56734087.509999998</v>
      </c>
      <c r="E158" s="106">
        <v>19530526.23</v>
      </c>
      <c r="F158" s="107">
        <f t="shared" si="4"/>
        <v>37203561.280000001</v>
      </c>
    </row>
    <row r="159" spans="1:6" ht="13.2" x14ac:dyDescent="0.25">
      <c r="A159" s="114" t="s">
        <v>497</v>
      </c>
      <c r="B159" s="115" t="s">
        <v>290</v>
      </c>
      <c r="C159" s="116" t="s">
        <v>498</v>
      </c>
      <c r="D159" s="117">
        <v>56726287.509999998</v>
      </c>
      <c r="E159" s="118">
        <v>19530526.23</v>
      </c>
      <c r="F159" s="119">
        <f t="shared" si="4"/>
        <v>37195761.280000001</v>
      </c>
    </row>
    <row r="160" spans="1:6" ht="31.2" x14ac:dyDescent="0.25">
      <c r="A160" s="102" t="s">
        <v>499</v>
      </c>
      <c r="B160" s="103" t="s">
        <v>290</v>
      </c>
      <c r="C160" s="104" t="s">
        <v>500</v>
      </c>
      <c r="D160" s="105">
        <v>19531400</v>
      </c>
      <c r="E160" s="106">
        <v>11568684.6</v>
      </c>
      <c r="F160" s="107">
        <f t="shared" si="4"/>
        <v>7962715.4000000004</v>
      </c>
    </row>
    <row r="161" spans="1:6" ht="13.2" x14ac:dyDescent="0.25">
      <c r="A161" s="102" t="s">
        <v>388</v>
      </c>
      <c r="B161" s="103" t="s">
        <v>290</v>
      </c>
      <c r="C161" s="104" t="s">
        <v>501</v>
      </c>
      <c r="D161" s="105">
        <v>14379600</v>
      </c>
      <c r="E161" s="106">
        <v>6751840</v>
      </c>
      <c r="F161" s="107">
        <f t="shared" si="4"/>
        <v>7627760</v>
      </c>
    </row>
    <row r="162" spans="1:6" ht="13.2" x14ac:dyDescent="0.25">
      <c r="A162" s="102" t="s">
        <v>388</v>
      </c>
      <c r="B162" s="103" t="s">
        <v>290</v>
      </c>
      <c r="C162" s="104" t="s">
        <v>502</v>
      </c>
      <c r="D162" s="105">
        <v>18437583.600000001</v>
      </c>
      <c r="E162" s="106" t="s">
        <v>46</v>
      </c>
      <c r="F162" s="107">
        <f t="shared" si="4"/>
        <v>18437583.600000001</v>
      </c>
    </row>
    <row r="163" spans="1:6" ht="13.2" x14ac:dyDescent="0.25">
      <c r="A163" s="102" t="s">
        <v>388</v>
      </c>
      <c r="B163" s="103" t="s">
        <v>290</v>
      </c>
      <c r="C163" s="104" t="s">
        <v>503</v>
      </c>
      <c r="D163" s="105">
        <v>765473.69</v>
      </c>
      <c r="E163" s="106">
        <v>434823.14</v>
      </c>
      <c r="F163" s="107">
        <f t="shared" si="4"/>
        <v>330650.54999999993</v>
      </c>
    </row>
    <row r="164" spans="1:6" ht="13.2" x14ac:dyDescent="0.25">
      <c r="A164" s="102" t="s">
        <v>314</v>
      </c>
      <c r="B164" s="103" t="s">
        <v>290</v>
      </c>
      <c r="C164" s="104" t="s">
        <v>504</v>
      </c>
      <c r="D164" s="105">
        <v>593267.03</v>
      </c>
      <c r="E164" s="106">
        <v>419312</v>
      </c>
      <c r="F164" s="107">
        <f t="shared" si="4"/>
        <v>173955.03000000003</v>
      </c>
    </row>
    <row r="165" spans="1:6" ht="13.2" x14ac:dyDescent="0.25">
      <c r="A165" s="102" t="s">
        <v>388</v>
      </c>
      <c r="B165" s="103" t="s">
        <v>290</v>
      </c>
      <c r="C165" s="104" t="s">
        <v>505</v>
      </c>
      <c r="D165" s="105">
        <v>688556.19</v>
      </c>
      <c r="E165" s="106">
        <v>180574.19</v>
      </c>
      <c r="F165" s="107">
        <f t="shared" si="4"/>
        <v>507981.99999999994</v>
      </c>
    </row>
    <row r="166" spans="1:6" ht="13.2" x14ac:dyDescent="0.25">
      <c r="A166" s="102" t="s">
        <v>314</v>
      </c>
      <c r="B166" s="103" t="s">
        <v>290</v>
      </c>
      <c r="C166" s="104" t="s">
        <v>506</v>
      </c>
      <c r="D166" s="105">
        <v>2330407</v>
      </c>
      <c r="E166" s="106">
        <v>175292.3</v>
      </c>
      <c r="F166" s="107">
        <f t="shared" si="4"/>
        <v>2155114.7000000002</v>
      </c>
    </row>
    <row r="167" spans="1:6" ht="21" x14ac:dyDescent="0.25">
      <c r="A167" s="114" t="s">
        <v>357</v>
      </c>
      <c r="B167" s="115" t="s">
        <v>290</v>
      </c>
      <c r="C167" s="116" t="s">
        <v>507</v>
      </c>
      <c r="D167" s="117">
        <v>7800</v>
      </c>
      <c r="E167" s="118" t="s">
        <v>46</v>
      </c>
      <c r="F167" s="119">
        <f t="shared" si="4"/>
        <v>7800</v>
      </c>
    </row>
    <row r="168" spans="1:6" ht="13.2" x14ac:dyDescent="0.25">
      <c r="A168" s="102" t="s">
        <v>388</v>
      </c>
      <c r="B168" s="103" t="s">
        <v>290</v>
      </c>
      <c r="C168" s="104" t="s">
        <v>508</v>
      </c>
      <c r="D168" s="105">
        <v>7800</v>
      </c>
      <c r="E168" s="106" t="s">
        <v>46</v>
      </c>
      <c r="F168" s="107">
        <f t="shared" si="4"/>
        <v>7800</v>
      </c>
    </row>
    <row r="169" spans="1:6" ht="13.2" x14ac:dyDescent="0.25">
      <c r="A169" s="102" t="s">
        <v>509</v>
      </c>
      <c r="B169" s="103" t="s">
        <v>290</v>
      </c>
      <c r="C169" s="104" t="s">
        <v>510</v>
      </c>
      <c r="D169" s="105">
        <v>4931691.24</v>
      </c>
      <c r="E169" s="106">
        <v>2338788</v>
      </c>
      <c r="F169" s="107">
        <f t="shared" si="4"/>
        <v>2592903.2400000002</v>
      </c>
    </row>
    <row r="170" spans="1:6" ht="13.2" x14ac:dyDescent="0.25">
      <c r="A170" s="102" t="s">
        <v>511</v>
      </c>
      <c r="B170" s="103" t="s">
        <v>290</v>
      </c>
      <c r="C170" s="104" t="s">
        <v>512</v>
      </c>
      <c r="D170" s="105">
        <v>4825691.24</v>
      </c>
      <c r="E170" s="106">
        <v>2302788</v>
      </c>
      <c r="F170" s="107">
        <f t="shared" si="4"/>
        <v>2522903.2400000002</v>
      </c>
    </row>
    <row r="171" spans="1:6" ht="21" x14ac:dyDescent="0.25">
      <c r="A171" s="114" t="s">
        <v>513</v>
      </c>
      <c r="B171" s="115" t="s">
        <v>290</v>
      </c>
      <c r="C171" s="116" t="s">
        <v>514</v>
      </c>
      <c r="D171" s="117">
        <v>4825691.24</v>
      </c>
      <c r="E171" s="118">
        <v>2302788</v>
      </c>
      <c r="F171" s="119">
        <f t="shared" si="4"/>
        <v>2522903.2400000002</v>
      </c>
    </row>
    <row r="172" spans="1:6" ht="21" x14ac:dyDescent="0.25">
      <c r="A172" s="102" t="s">
        <v>515</v>
      </c>
      <c r="B172" s="103" t="s">
        <v>290</v>
      </c>
      <c r="C172" s="104" t="s">
        <v>516</v>
      </c>
      <c r="D172" s="105">
        <v>4825691.24</v>
      </c>
      <c r="E172" s="106">
        <v>2302788</v>
      </c>
      <c r="F172" s="107">
        <f t="shared" si="4"/>
        <v>2522903.2400000002</v>
      </c>
    </row>
    <row r="173" spans="1:6" ht="13.2" x14ac:dyDescent="0.25">
      <c r="A173" s="102" t="s">
        <v>517</v>
      </c>
      <c r="B173" s="103" t="s">
        <v>290</v>
      </c>
      <c r="C173" s="104" t="s">
        <v>518</v>
      </c>
      <c r="D173" s="105">
        <v>106000</v>
      </c>
      <c r="E173" s="106">
        <v>36000</v>
      </c>
      <c r="F173" s="107">
        <f t="shared" si="4"/>
        <v>70000</v>
      </c>
    </row>
    <row r="174" spans="1:6" ht="21" x14ac:dyDescent="0.25">
      <c r="A174" s="114" t="s">
        <v>513</v>
      </c>
      <c r="B174" s="115" t="s">
        <v>290</v>
      </c>
      <c r="C174" s="116" t="s">
        <v>519</v>
      </c>
      <c r="D174" s="117">
        <v>106000</v>
      </c>
      <c r="E174" s="118">
        <v>36000</v>
      </c>
      <c r="F174" s="119">
        <f t="shared" si="4"/>
        <v>70000</v>
      </c>
    </row>
    <row r="175" spans="1:6" ht="21" x14ac:dyDescent="0.25">
      <c r="A175" s="102" t="s">
        <v>520</v>
      </c>
      <c r="B175" s="103" t="s">
        <v>290</v>
      </c>
      <c r="C175" s="104" t="s">
        <v>521</v>
      </c>
      <c r="D175" s="105">
        <v>106000</v>
      </c>
      <c r="E175" s="106">
        <v>36000</v>
      </c>
      <c r="F175" s="107">
        <f t="shared" ref="F175:F197" si="5">IF(OR(D175="-",IF(E175="-",0,E175)&gt;=IF(D175="-",0,D175)),"-",IF(D175="-",0,D175)-IF(E175="-",0,E175))</f>
        <v>70000</v>
      </c>
    </row>
    <row r="176" spans="1:6" ht="13.2" x14ac:dyDescent="0.25">
      <c r="A176" s="102" t="s">
        <v>522</v>
      </c>
      <c r="B176" s="103" t="s">
        <v>290</v>
      </c>
      <c r="C176" s="104" t="s">
        <v>523</v>
      </c>
      <c r="D176" s="105">
        <v>21813958.460000001</v>
      </c>
      <c r="E176" s="106">
        <v>8539887.25</v>
      </c>
      <c r="F176" s="107">
        <f t="shared" si="5"/>
        <v>13274071.210000001</v>
      </c>
    </row>
    <row r="177" spans="1:6" ht="13.2" x14ac:dyDescent="0.25">
      <c r="A177" s="102" t="s">
        <v>524</v>
      </c>
      <c r="B177" s="103" t="s">
        <v>290</v>
      </c>
      <c r="C177" s="104" t="s">
        <v>525</v>
      </c>
      <c r="D177" s="105">
        <v>21813958.460000001</v>
      </c>
      <c r="E177" s="106">
        <v>8539887.25</v>
      </c>
      <c r="F177" s="107">
        <f t="shared" si="5"/>
        <v>13274071.210000001</v>
      </c>
    </row>
    <row r="178" spans="1:6" ht="21" x14ac:dyDescent="0.25">
      <c r="A178" s="114" t="s">
        <v>526</v>
      </c>
      <c r="B178" s="115" t="s">
        <v>290</v>
      </c>
      <c r="C178" s="116" t="s">
        <v>527</v>
      </c>
      <c r="D178" s="117">
        <v>21813958.460000001</v>
      </c>
      <c r="E178" s="118">
        <v>8539887.25</v>
      </c>
      <c r="F178" s="119">
        <f t="shared" si="5"/>
        <v>13274071.210000001</v>
      </c>
    </row>
    <row r="179" spans="1:6" ht="31.2" x14ac:dyDescent="0.25">
      <c r="A179" s="102" t="s">
        <v>499</v>
      </c>
      <c r="B179" s="103" t="s">
        <v>290</v>
      </c>
      <c r="C179" s="104" t="s">
        <v>528</v>
      </c>
      <c r="D179" s="105">
        <v>12912700</v>
      </c>
      <c r="E179" s="106">
        <v>6501887.25</v>
      </c>
      <c r="F179" s="107">
        <f t="shared" si="5"/>
        <v>6410812.75</v>
      </c>
    </row>
    <row r="180" spans="1:6" ht="13.2" x14ac:dyDescent="0.25">
      <c r="A180" s="102" t="s">
        <v>314</v>
      </c>
      <c r="B180" s="103" t="s">
        <v>290</v>
      </c>
      <c r="C180" s="104" t="s">
        <v>529</v>
      </c>
      <c r="D180" s="105">
        <v>2105263.16</v>
      </c>
      <c r="E180" s="106" t="s">
        <v>46</v>
      </c>
      <c r="F180" s="107">
        <f t="shared" si="5"/>
        <v>2105263.16</v>
      </c>
    </row>
    <row r="181" spans="1:6" ht="13.2" x14ac:dyDescent="0.25">
      <c r="A181" s="102" t="s">
        <v>388</v>
      </c>
      <c r="B181" s="103" t="s">
        <v>290</v>
      </c>
      <c r="C181" s="104" t="s">
        <v>530</v>
      </c>
      <c r="D181" s="105">
        <v>343000</v>
      </c>
      <c r="E181" s="106" t="s">
        <v>46</v>
      </c>
      <c r="F181" s="107">
        <f t="shared" si="5"/>
        <v>343000</v>
      </c>
    </row>
    <row r="182" spans="1:6" ht="21" x14ac:dyDescent="0.25">
      <c r="A182" s="102" t="s">
        <v>412</v>
      </c>
      <c r="B182" s="103" t="s">
        <v>290</v>
      </c>
      <c r="C182" s="104" t="s">
        <v>531</v>
      </c>
      <c r="D182" s="105">
        <v>6110000</v>
      </c>
      <c r="E182" s="106">
        <v>1833000</v>
      </c>
      <c r="F182" s="107">
        <f t="shared" si="5"/>
        <v>4277000</v>
      </c>
    </row>
    <row r="183" spans="1:6" ht="13.2" x14ac:dyDescent="0.25">
      <c r="A183" s="102" t="s">
        <v>388</v>
      </c>
      <c r="B183" s="103" t="s">
        <v>290</v>
      </c>
      <c r="C183" s="104" t="s">
        <v>532</v>
      </c>
      <c r="D183" s="105">
        <v>342995.3</v>
      </c>
      <c r="E183" s="106">
        <v>205000</v>
      </c>
      <c r="F183" s="107">
        <f t="shared" si="5"/>
        <v>137995.29999999999</v>
      </c>
    </row>
    <row r="184" spans="1:6" ht="21" x14ac:dyDescent="0.25">
      <c r="A184" s="102" t="s">
        <v>533</v>
      </c>
      <c r="B184" s="103" t="s">
        <v>290</v>
      </c>
      <c r="C184" s="104" t="s">
        <v>534</v>
      </c>
      <c r="D184" s="105">
        <v>649508.79</v>
      </c>
      <c r="E184" s="106">
        <v>32397.61</v>
      </c>
      <c r="F184" s="107">
        <f t="shared" si="5"/>
        <v>617111.18000000005</v>
      </c>
    </row>
    <row r="185" spans="1:6" ht="21" x14ac:dyDescent="0.25">
      <c r="A185" s="102" t="s">
        <v>535</v>
      </c>
      <c r="B185" s="103" t="s">
        <v>290</v>
      </c>
      <c r="C185" s="104" t="s">
        <v>536</v>
      </c>
      <c r="D185" s="105">
        <v>649508.79</v>
      </c>
      <c r="E185" s="106">
        <v>32397.61</v>
      </c>
      <c r="F185" s="107">
        <f t="shared" si="5"/>
        <v>617111.18000000005</v>
      </c>
    </row>
    <row r="186" spans="1:6" ht="21" x14ac:dyDescent="0.25">
      <c r="A186" s="114" t="s">
        <v>537</v>
      </c>
      <c r="B186" s="115" t="s">
        <v>290</v>
      </c>
      <c r="C186" s="116" t="s">
        <v>538</v>
      </c>
      <c r="D186" s="117">
        <v>649508.79</v>
      </c>
      <c r="E186" s="118">
        <v>32397.61</v>
      </c>
      <c r="F186" s="119">
        <f t="shared" si="5"/>
        <v>617111.18000000005</v>
      </c>
    </row>
    <row r="187" spans="1:6" ht="13.2" x14ac:dyDescent="0.25">
      <c r="A187" s="102" t="s">
        <v>539</v>
      </c>
      <c r="B187" s="103" t="s">
        <v>290</v>
      </c>
      <c r="C187" s="104" t="s">
        <v>540</v>
      </c>
      <c r="D187" s="105">
        <v>602385</v>
      </c>
      <c r="E187" s="106" t="s">
        <v>46</v>
      </c>
      <c r="F187" s="107">
        <f t="shared" si="5"/>
        <v>602385</v>
      </c>
    </row>
    <row r="188" spans="1:6" ht="13.2" x14ac:dyDescent="0.25">
      <c r="A188" s="102" t="s">
        <v>539</v>
      </c>
      <c r="B188" s="103" t="s">
        <v>290</v>
      </c>
      <c r="C188" s="104" t="s">
        <v>541</v>
      </c>
      <c r="D188" s="105">
        <v>47123.79</v>
      </c>
      <c r="E188" s="106">
        <v>32397.61</v>
      </c>
      <c r="F188" s="107">
        <f t="shared" si="5"/>
        <v>14726.18</v>
      </c>
    </row>
    <row r="189" spans="1:6" ht="21" x14ac:dyDescent="0.25">
      <c r="A189" s="102" t="s">
        <v>542</v>
      </c>
      <c r="B189" s="103" t="s">
        <v>290</v>
      </c>
      <c r="C189" s="104" t="s">
        <v>543</v>
      </c>
      <c r="D189" s="105">
        <v>651909.77</v>
      </c>
      <c r="E189" s="106">
        <v>455666.23</v>
      </c>
      <c r="F189" s="107">
        <f t="shared" si="5"/>
        <v>196243.54000000004</v>
      </c>
    </row>
    <row r="190" spans="1:6" ht="13.2" x14ac:dyDescent="0.25">
      <c r="A190" s="102" t="s">
        <v>295</v>
      </c>
      <c r="B190" s="103" t="s">
        <v>290</v>
      </c>
      <c r="C190" s="104" t="s">
        <v>544</v>
      </c>
      <c r="D190" s="105">
        <v>651909.77</v>
      </c>
      <c r="E190" s="106">
        <v>455666.23</v>
      </c>
      <c r="F190" s="107">
        <f t="shared" si="5"/>
        <v>196243.54000000004</v>
      </c>
    </row>
    <row r="191" spans="1:6" ht="31.2" x14ac:dyDescent="0.25">
      <c r="A191" s="102" t="s">
        <v>545</v>
      </c>
      <c r="B191" s="103" t="s">
        <v>290</v>
      </c>
      <c r="C191" s="104" t="s">
        <v>546</v>
      </c>
      <c r="D191" s="105">
        <v>651909.77</v>
      </c>
      <c r="E191" s="106">
        <v>455666.23</v>
      </c>
      <c r="F191" s="107">
        <f t="shared" si="5"/>
        <v>196243.54000000004</v>
      </c>
    </row>
    <row r="192" spans="1:6" ht="13.2" x14ac:dyDescent="0.25">
      <c r="A192" s="114" t="s">
        <v>547</v>
      </c>
      <c r="B192" s="115" t="s">
        <v>290</v>
      </c>
      <c r="C192" s="116" t="s">
        <v>548</v>
      </c>
      <c r="D192" s="117">
        <v>609909.77</v>
      </c>
      <c r="E192" s="118">
        <v>445666.23</v>
      </c>
      <c r="F192" s="119">
        <f t="shared" si="5"/>
        <v>164243.54000000004</v>
      </c>
    </row>
    <row r="193" spans="1:6" ht="21" x14ac:dyDescent="0.25">
      <c r="A193" s="102" t="s">
        <v>312</v>
      </c>
      <c r="B193" s="103" t="s">
        <v>290</v>
      </c>
      <c r="C193" s="104" t="s">
        <v>549</v>
      </c>
      <c r="D193" s="105">
        <v>18666.77</v>
      </c>
      <c r="E193" s="106">
        <v>2200</v>
      </c>
      <c r="F193" s="107">
        <f t="shared" si="5"/>
        <v>16466.77</v>
      </c>
    </row>
    <row r="194" spans="1:6" ht="13.2" x14ac:dyDescent="0.25">
      <c r="A194" s="102" t="s">
        <v>264</v>
      </c>
      <c r="B194" s="103" t="s">
        <v>290</v>
      </c>
      <c r="C194" s="104" t="s">
        <v>550</v>
      </c>
      <c r="D194" s="105">
        <v>591243</v>
      </c>
      <c r="E194" s="106">
        <v>443466.23</v>
      </c>
      <c r="F194" s="107">
        <f t="shared" si="5"/>
        <v>147776.77000000002</v>
      </c>
    </row>
    <row r="195" spans="1:6" ht="21" x14ac:dyDescent="0.25">
      <c r="A195" s="114" t="s">
        <v>323</v>
      </c>
      <c r="B195" s="115" t="s">
        <v>290</v>
      </c>
      <c r="C195" s="116" t="s">
        <v>551</v>
      </c>
      <c r="D195" s="117">
        <v>42000</v>
      </c>
      <c r="E195" s="118">
        <v>10000</v>
      </c>
      <c r="F195" s="119">
        <f t="shared" si="5"/>
        <v>32000</v>
      </c>
    </row>
    <row r="196" spans="1:6" ht="13.2" x14ac:dyDescent="0.25">
      <c r="A196" s="102" t="s">
        <v>552</v>
      </c>
      <c r="B196" s="103" t="s">
        <v>290</v>
      </c>
      <c r="C196" s="104" t="s">
        <v>553</v>
      </c>
      <c r="D196" s="105">
        <v>30000</v>
      </c>
      <c r="E196" s="106">
        <v>6000</v>
      </c>
      <c r="F196" s="107">
        <f t="shared" si="5"/>
        <v>24000</v>
      </c>
    </row>
    <row r="197" spans="1:6" ht="13.2" x14ac:dyDescent="0.25">
      <c r="A197" s="102" t="s">
        <v>318</v>
      </c>
      <c r="B197" s="103" t="s">
        <v>290</v>
      </c>
      <c r="C197" s="104" t="s">
        <v>554</v>
      </c>
      <c r="D197" s="105">
        <v>12000</v>
      </c>
      <c r="E197" s="106">
        <v>4000</v>
      </c>
      <c r="F197" s="107">
        <f t="shared" si="5"/>
        <v>8000</v>
      </c>
    </row>
    <row r="198" spans="1:6" ht="9" customHeight="1" x14ac:dyDescent="0.25">
      <c r="A198" s="51"/>
      <c r="B198" s="52"/>
      <c r="C198" s="53"/>
      <c r="D198" s="54"/>
      <c r="E198" s="52"/>
      <c r="F198" s="52"/>
    </row>
    <row r="199" spans="1:6" ht="13.5" customHeight="1" x14ac:dyDescent="0.25">
      <c r="A199" s="55" t="s">
        <v>555</v>
      </c>
      <c r="B199" s="56" t="s">
        <v>556</v>
      </c>
      <c r="C199" s="57" t="s">
        <v>291</v>
      </c>
      <c r="D199" s="58">
        <v>-71105651.739999995</v>
      </c>
      <c r="E199" s="58">
        <v>24767230.710000001</v>
      </c>
      <c r="F199" s="59" t="s">
        <v>557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showGridLines="0" workbookViewId="0">
      <selection activeCell="B26" sqref="B26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60"/>
      <c r="B1" s="61"/>
      <c r="C1" s="62"/>
      <c r="D1" s="63"/>
      <c r="E1" s="64"/>
      <c r="F1" s="65" t="s">
        <v>584</v>
      </c>
    </row>
    <row r="2" spans="1:6" ht="12.75" customHeight="1" x14ac:dyDescent="0.25">
      <c r="A2" s="146" t="s">
        <v>585</v>
      </c>
      <c r="B2" s="147"/>
      <c r="C2" s="147"/>
      <c r="D2" s="147"/>
      <c r="E2" s="147"/>
      <c r="F2" s="147"/>
    </row>
    <row r="3" spans="1:6" ht="12.75" customHeight="1" x14ac:dyDescent="0.25">
      <c r="A3" s="66"/>
      <c r="B3" s="67"/>
      <c r="C3" s="68"/>
      <c r="D3" s="69"/>
      <c r="E3" s="70"/>
      <c r="F3" s="71"/>
    </row>
    <row r="4" spans="1:6" ht="12.75" customHeight="1" x14ac:dyDescent="0.25">
      <c r="A4" s="144" t="s">
        <v>21</v>
      </c>
      <c r="B4" s="144" t="s">
        <v>22</v>
      </c>
      <c r="C4" s="144" t="s">
        <v>558</v>
      </c>
      <c r="D4" s="144" t="s">
        <v>24</v>
      </c>
      <c r="E4" s="144" t="s">
        <v>25</v>
      </c>
      <c r="F4" s="144" t="s">
        <v>26</v>
      </c>
    </row>
    <row r="5" spans="1:6" ht="12.75" customHeight="1" x14ac:dyDescent="0.25">
      <c r="A5" s="145"/>
      <c r="B5" s="145"/>
      <c r="C5" s="145"/>
      <c r="D5" s="145"/>
      <c r="E5" s="145"/>
      <c r="F5" s="145"/>
    </row>
    <row r="6" spans="1:6" ht="12.75" customHeight="1" x14ac:dyDescent="0.25">
      <c r="A6" s="145"/>
      <c r="B6" s="145"/>
      <c r="C6" s="145"/>
      <c r="D6" s="145"/>
      <c r="E6" s="145"/>
      <c r="F6" s="145"/>
    </row>
    <row r="7" spans="1:6" ht="12.75" customHeight="1" x14ac:dyDescent="0.25">
      <c r="A7" s="145"/>
      <c r="B7" s="145"/>
      <c r="C7" s="145"/>
      <c r="D7" s="145"/>
      <c r="E7" s="145"/>
      <c r="F7" s="145"/>
    </row>
    <row r="8" spans="1:6" ht="12.75" customHeight="1" x14ac:dyDescent="0.25">
      <c r="A8" s="145"/>
      <c r="B8" s="145"/>
      <c r="C8" s="145"/>
      <c r="D8" s="145"/>
      <c r="E8" s="145"/>
      <c r="F8" s="145"/>
    </row>
    <row r="9" spans="1:6" ht="12.75" customHeight="1" thickBot="1" x14ac:dyDescent="0.3">
      <c r="A9" s="72">
        <v>1</v>
      </c>
      <c r="B9" s="73">
        <v>2</v>
      </c>
      <c r="C9" s="74">
        <v>3</v>
      </c>
      <c r="D9" s="75" t="s">
        <v>27</v>
      </c>
      <c r="E9" s="75" t="s">
        <v>28</v>
      </c>
      <c r="F9" s="75" t="s">
        <v>29</v>
      </c>
    </row>
    <row r="10" spans="1:6" ht="12.75" customHeight="1" x14ac:dyDescent="0.25">
      <c r="A10" s="76" t="s">
        <v>559</v>
      </c>
      <c r="B10" s="77">
        <v>500</v>
      </c>
      <c r="C10" s="78" t="s">
        <v>291</v>
      </c>
      <c r="D10" s="79">
        <v>71105651.739999995</v>
      </c>
      <c r="E10" s="79">
        <v>-24767230.710000001</v>
      </c>
      <c r="F10" s="80">
        <v>95872882.450000003</v>
      </c>
    </row>
    <row r="11" spans="1:6" ht="16.2" customHeight="1" x14ac:dyDescent="0.25">
      <c r="A11" s="81" t="s">
        <v>33</v>
      </c>
      <c r="B11" s="82"/>
      <c r="C11" s="83"/>
      <c r="D11" s="84"/>
      <c r="E11" s="84"/>
      <c r="F11" s="85"/>
    </row>
    <row r="12" spans="1:6" ht="19.2" customHeight="1" x14ac:dyDescent="0.25">
      <c r="A12" s="86" t="s">
        <v>560</v>
      </c>
      <c r="B12" s="82">
        <v>520</v>
      </c>
      <c r="C12" s="83" t="s">
        <v>291</v>
      </c>
      <c r="D12" s="87">
        <v>9965716</v>
      </c>
      <c r="E12" s="87" t="s">
        <v>46</v>
      </c>
      <c r="F12" s="88">
        <v>9965716</v>
      </c>
    </row>
    <row r="13" spans="1:6" ht="12.75" customHeight="1" x14ac:dyDescent="0.25">
      <c r="A13" s="89" t="s">
        <v>561</v>
      </c>
      <c r="B13" s="82"/>
      <c r="C13" s="83"/>
      <c r="D13" s="84"/>
      <c r="E13" s="84"/>
      <c r="F13" s="85"/>
    </row>
    <row r="14" spans="1:6" ht="20.399999999999999" customHeight="1" x14ac:dyDescent="0.25">
      <c r="A14" s="90" t="s">
        <v>586</v>
      </c>
      <c r="B14" s="82">
        <v>520</v>
      </c>
      <c r="C14" s="83" t="s">
        <v>587</v>
      </c>
      <c r="D14" s="87">
        <v>3500000</v>
      </c>
      <c r="E14" s="87" t="s">
        <v>46</v>
      </c>
      <c r="F14" s="88">
        <v>3500000</v>
      </c>
    </row>
    <row r="15" spans="1:6" ht="25.8" customHeight="1" x14ac:dyDescent="0.25">
      <c r="A15" s="90" t="s">
        <v>588</v>
      </c>
      <c r="B15" s="82">
        <v>520</v>
      </c>
      <c r="C15" s="83" t="s">
        <v>589</v>
      </c>
      <c r="D15" s="87">
        <v>7000000</v>
      </c>
      <c r="E15" s="87" t="s">
        <v>46</v>
      </c>
      <c r="F15" s="88">
        <v>7000000</v>
      </c>
    </row>
    <row r="16" spans="1:6" ht="22.8" customHeight="1" x14ac:dyDescent="0.25">
      <c r="A16" s="90" t="s">
        <v>590</v>
      </c>
      <c r="B16" s="82">
        <v>520</v>
      </c>
      <c r="C16" s="83" t="s">
        <v>591</v>
      </c>
      <c r="D16" s="87">
        <v>7000000</v>
      </c>
      <c r="E16" s="87" t="s">
        <v>46</v>
      </c>
      <c r="F16" s="88">
        <v>7000000</v>
      </c>
    </row>
    <row r="17" spans="1:6" ht="22.8" customHeight="1" x14ac:dyDescent="0.25">
      <c r="A17" s="90" t="s">
        <v>592</v>
      </c>
      <c r="B17" s="82">
        <v>520</v>
      </c>
      <c r="C17" s="83" t="s">
        <v>593</v>
      </c>
      <c r="D17" s="87">
        <v>-3500000</v>
      </c>
      <c r="E17" s="87" t="s">
        <v>46</v>
      </c>
      <c r="F17" s="88">
        <v>-3500000</v>
      </c>
    </row>
    <row r="18" spans="1:6" ht="28.2" customHeight="1" x14ac:dyDescent="0.25">
      <c r="A18" s="90" t="s">
        <v>594</v>
      </c>
      <c r="B18" s="82">
        <v>520</v>
      </c>
      <c r="C18" s="83" t="s">
        <v>595</v>
      </c>
      <c r="D18" s="87">
        <v>-3500000</v>
      </c>
      <c r="E18" s="87" t="s">
        <v>46</v>
      </c>
      <c r="F18" s="88">
        <v>-3500000</v>
      </c>
    </row>
    <row r="19" spans="1:6" ht="27" customHeight="1" x14ac:dyDescent="0.25">
      <c r="A19" s="90" t="s">
        <v>596</v>
      </c>
      <c r="B19" s="82">
        <v>520</v>
      </c>
      <c r="C19" s="83" t="s">
        <v>597</v>
      </c>
      <c r="D19" s="87">
        <v>-3534284</v>
      </c>
      <c r="E19" s="87" t="s">
        <v>46</v>
      </c>
      <c r="F19" s="88">
        <v>-3534284</v>
      </c>
    </row>
    <row r="20" spans="1:6" ht="33.6" customHeight="1" x14ac:dyDescent="0.25">
      <c r="A20" s="90" t="s">
        <v>598</v>
      </c>
      <c r="B20" s="82">
        <v>520</v>
      </c>
      <c r="C20" s="83" t="s">
        <v>599</v>
      </c>
      <c r="D20" s="87">
        <v>-3534284</v>
      </c>
      <c r="E20" s="87" t="s">
        <v>46</v>
      </c>
      <c r="F20" s="88">
        <v>-3534284</v>
      </c>
    </row>
    <row r="21" spans="1:6" ht="32.4" customHeight="1" x14ac:dyDescent="0.25">
      <c r="A21" s="90" t="s">
        <v>600</v>
      </c>
      <c r="B21" s="82">
        <v>520</v>
      </c>
      <c r="C21" s="83" t="s">
        <v>601</v>
      </c>
      <c r="D21" s="87">
        <v>-3534284</v>
      </c>
      <c r="E21" s="87" t="s">
        <v>46</v>
      </c>
      <c r="F21" s="88">
        <v>-3534284</v>
      </c>
    </row>
    <row r="22" spans="1:6" ht="31.8" customHeight="1" x14ac:dyDescent="0.25">
      <c r="A22" s="90" t="s">
        <v>602</v>
      </c>
      <c r="B22" s="82">
        <v>520</v>
      </c>
      <c r="C22" s="83" t="s">
        <v>603</v>
      </c>
      <c r="D22" s="87">
        <v>-3534284</v>
      </c>
      <c r="E22" s="87" t="s">
        <v>46</v>
      </c>
      <c r="F22" s="88">
        <v>-3534284</v>
      </c>
    </row>
    <row r="23" spans="1:6" ht="21" customHeight="1" x14ac:dyDescent="0.25">
      <c r="A23" s="90" t="s">
        <v>604</v>
      </c>
      <c r="B23" s="82">
        <v>520</v>
      </c>
      <c r="C23" s="83" t="s">
        <v>605</v>
      </c>
      <c r="D23" s="87">
        <v>10000000</v>
      </c>
      <c r="E23" s="87" t="s">
        <v>46</v>
      </c>
      <c r="F23" s="88">
        <v>10000000</v>
      </c>
    </row>
    <row r="24" spans="1:6" ht="25.2" customHeight="1" x14ac:dyDescent="0.25">
      <c r="A24" s="90" t="s">
        <v>606</v>
      </c>
      <c r="B24" s="82">
        <v>520</v>
      </c>
      <c r="C24" s="83" t="s">
        <v>607</v>
      </c>
      <c r="D24" s="87">
        <v>10000000</v>
      </c>
      <c r="E24" s="87" t="s">
        <v>46</v>
      </c>
      <c r="F24" s="88">
        <v>10000000</v>
      </c>
    </row>
    <row r="25" spans="1:6" ht="27.6" customHeight="1" x14ac:dyDescent="0.25">
      <c r="A25" s="90" t="s">
        <v>608</v>
      </c>
      <c r="B25" s="82">
        <v>520</v>
      </c>
      <c r="C25" s="83" t="s">
        <v>609</v>
      </c>
      <c r="D25" s="87">
        <v>10000000</v>
      </c>
      <c r="E25" s="87" t="s">
        <v>46</v>
      </c>
      <c r="F25" s="88">
        <v>10000000</v>
      </c>
    </row>
    <row r="26" spans="1:6" ht="32.4" customHeight="1" x14ac:dyDescent="0.25">
      <c r="A26" s="90" t="s">
        <v>610</v>
      </c>
      <c r="B26" s="82">
        <v>520</v>
      </c>
      <c r="C26" s="83" t="s">
        <v>611</v>
      </c>
      <c r="D26" s="87">
        <v>10000000</v>
      </c>
      <c r="E26" s="87" t="s">
        <v>46</v>
      </c>
      <c r="F26" s="88">
        <v>10000000</v>
      </c>
    </row>
    <row r="27" spans="1:6" ht="10.8" customHeight="1" x14ac:dyDescent="0.25">
      <c r="A27" s="91" t="s">
        <v>562</v>
      </c>
      <c r="B27" s="82">
        <v>620</v>
      </c>
      <c r="C27" s="83" t="s">
        <v>291</v>
      </c>
      <c r="D27" s="87" t="s">
        <v>46</v>
      </c>
      <c r="E27" s="87" t="s">
        <v>46</v>
      </c>
      <c r="F27" s="88" t="s">
        <v>46</v>
      </c>
    </row>
    <row r="28" spans="1:6" ht="12.75" customHeight="1" x14ac:dyDescent="0.25">
      <c r="A28" s="92" t="s">
        <v>561</v>
      </c>
      <c r="B28" s="82"/>
      <c r="C28" s="83"/>
      <c r="D28" s="84"/>
      <c r="E28" s="84"/>
      <c r="F28" s="85"/>
    </row>
    <row r="29" spans="1:6" ht="12" customHeight="1" x14ac:dyDescent="0.25">
      <c r="A29" s="93" t="s">
        <v>563</v>
      </c>
      <c r="B29" s="82">
        <v>700</v>
      </c>
      <c r="C29" s="83"/>
      <c r="D29" s="87">
        <v>61139935.740000002</v>
      </c>
      <c r="E29" s="87">
        <v>-24767230.710000001</v>
      </c>
      <c r="F29" s="88">
        <v>85907166.450000003</v>
      </c>
    </row>
    <row r="30" spans="1:6" ht="12.75" customHeight="1" x14ac:dyDescent="0.25">
      <c r="A30" s="94" t="s">
        <v>612</v>
      </c>
      <c r="B30" s="82">
        <v>700</v>
      </c>
      <c r="C30" s="83" t="s">
        <v>613</v>
      </c>
      <c r="D30" s="87">
        <v>61139935.740000002</v>
      </c>
      <c r="E30" s="87">
        <v>-24767230.710000001</v>
      </c>
      <c r="F30" s="88">
        <v>85907166.450000003</v>
      </c>
    </row>
    <row r="31" spans="1:6" ht="12.75" customHeight="1" x14ac:dyDescent="0.25">
      <c r="A31" s="91" t="s">
        <v>564</v>
      </c>
      <c r="B31" s="82">
        <v>710</v>
      </c>
      <c r="C31" s="83"/>
      <c r="D31" s="87">
        <v>-215986991.91999999</v>
      </c>
      <c r="E31" s="87">
        <v>-103012236.08</v>
      </c>
      <c r="F31" s="95" t="s">
        <v>32</v>
      </c>
    </row>
    <row r="32" spans="1:6" ht="12.75" customHeight="1" x14ac:dyDescent="0.25">
      <c r="A32" s="90" t="s">
        <v>614</v>
      </c>
      <c r="B32" s="82">
        <v>710</v>
      </c>
      <c r="C32" s="83" t="s">
        <v>615</v>
      </c>
      <c r="D32" s="87">
        <v>-215986991.91999999</v>
      </c>
      <c r="E32" s="87">
        <v>-103012236.08</v>
      </c>
      <c r="F32" s="95" t="s">
        <v>32</v>
      </c>
    </row>
    <row r="33" spans="1:6" ht="12.75" customHeight="1" x14ac:dyDescent="0.25">
      <c r="A33" s="90" t="s">
        <v>616</v>
      </c>
      <c r="B33" s="82">
        <v>710</v>
      </c>
      <c r="C33" s="83" t="s">
        <v>617</v>
      </c>
      <c r="D33" s="87">
        <v>-215986991.91999999</v>
      </c>
      <c r="E33" s="87">
        <v>-103012236.08</v>
      </c>
      <c r="F33" s="95" t="s">
        <v>32</v>
      </c>
    </row>
    <row r="34" spans="1:6" ht="11.4" customHeight="1" x14ac:dyDescent="0.25">
      <c r="A34" s="90" t="s">
        <v>618</v>
      </c>
      <c r="B34" s="82">
        <v>710</v>
      </c>
      <c r="C34" s="83" t="s">
        <v>619</v>
      </c>
      <c r="D34" s="87">
        <v>-215986991.91999999</v>
      </c>
      <c r="E34" s="87">
        <v>-103012236.08</v>
      </c>
      <c r="F34" s="95" t="s">
        <v>32</v>
      </c>
    </row>
    <row r="35" spans="1:6" ht="25.8" customHeight="1" x14ac:dyDescent="0.25">
      <c r="A35" s="90" t="s">
        <v>620</v>
      </c>
      <c r="B35" s="82">
        <v>710</v>
      </c>
      <c r="C35" s="83" t="s">
        <v>621</v>
      </c>
      <c r="D35" s="87">
        <v>-215986991.91999999</v>
      </c>
      <c r="E35" s="87">
        <v>-103012236.08</v>
      </c>
      <c r="F35" s="95" t="s">
        <v>32</v>
      </c>
    </row>
    <row r="36" spans="1:6" ht="12.75" customHeight="1" x14ac:dyDescent="0.25">
      <c r="A36" s="91" t="s">
        <v>565</v>
      </c>
      <c r="B36" s="82">
        <v>720</v>
      </c>
      <c r="C36" s="83"/>
      <c r="D36" s="87">
        <v>277126927.66000003</v>
      </c>
      <c r="E36" s="87">
        <v>78245005.370000005</v>
      </c>
      <c r="F36" s="95" t="s">
        <v>32</v>
      </c>
    </row>
    <row r="37" spans="1:6" ht="12.75" customHeight="1" x14ac:dyDescent="0.25">
      <c r="A37" s="90" t="s">
        <v>622</v>
      </c>
      <c r="B37" s="82">
        <v>720</v>
      </c>
      <c r="C37" s="96" t="s">
        <v>623</v>
      </c>
      <c r="D37" s="87">
        <v>277126927.66000003</v>
      </c>
      <c r="E37" s="87">
        <v>78245005.370000005</v>
      </c>
      <c r="F37" s="95" t="s">
        <v>32</v>
      </c>
    </row>
    <row r="38" spans="1:6" ht="12.75" customHeight="1" x14ac:dyDescent="0.25">
      <c r="A38" s="90" t="s">
        <v>624</v>
      </c>
      <c r="B38" s="82">
        <v>720</v>
      </c>
      <c r="C38" s="96" t="s">
        <v>625</v>
      </c>
      <c r="D38" s="87">
        <v>277126927.66000003</v>
      </c>
      <c r="E38" s="87">
        <v>78245005.370000005</v>
      </c>
      <c r="F38" s="95" t="s">
        <v>32</v>
      </c>
    </row>
    <row r="39" spans="1:6" ht="12.75" customHeight="1" x14ac:dyDescent="0.25">
      <c r="A39" s="90" t="s">
        <v>626</v>
      </c>
      <c r="B39" s="82">
        <v>720</v>
      </c>
      <c r="C39" s="96" t="s">
        <v>627</v>
      </c>
      <c r="D39" s="87">
        <v>277126927.66000003</v>
      </c>
      <c r="E39" s="87">
        <v>78245005.370000005</v>
      </c>
      <c r="F39" s="95" t="s">
        <v>32</v>
      </c>
    </row>
    <row r="40" spans="1:6" ht="26.4" customHeight="1" x14ac:dyDescent="0.25">
      <c r="A40" s="90" t="s">
        <v>628</v>
      </c>
      <c r="B40" s="82">
        <v>720</v>
      </c>
      <c r="C40" s="96" t="s">
        <v>629</v>
      </c>
      <c r="D40" s="87">
        <v>277126927.66000003</v>
      </c>
      <c r="E40" s="87">
        <v>78245005.370000005</v>
      </c>
      <c r="F40" s="95" t="s">
        <v>32</v>
      </c>
    </row>
    <row r="42" spans="1:6" ht="12.75" customHeight="1" x14ac:dyDescent="0.25">
      <c r="A42" s="97" t="s">
        <v>630</v>
      </c>
      <c r="C42" s="98"/>
      <c r="D42" s="99" t="s">
        <v>631</v>
      </c>
    </row>
    <row r="43" spans="1:6" ht="12.75" customHeight="1" x14ac:dyDescent="0.25">
      <c r="C43" s="100"/>
    </row>
    <row r="45" spans="1:6" ht="12.75" customHeight="1" x14ac:dyDescent="0.25">
      <c r="A45" s="97" t="s">
        <v>632</v>
      </c>
      <c r="C45" s="98"/>
      <c r="D45" s="99" t="s">
        <v>633</v>
      </c>
    </row>
    <row r="46" spans="1:6" ht="12.75" customHeight="1" x14ac:dyDescent="0.25">
      <c r="C46" s="100"/>
      <c r="D46" s="101"/>
    </row>
    <row r="47" spans="1:6" ht="12.75" customHeight="1" x14ac:dyDescent="0.25">
      <c r="A47" s="97" t="s">
        <v>634</v>
      </c>
      <c r="C47" s="100"/>
      <c r="D47" s="101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54:F54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566</v>
      </c>
      <c r="B1" t="s">
        <v>567</v>
      </c>
    </row>
    <row r="2" spans="1:2" x14ac:dyDescent="0.25">
      <c r="A2" t="s">
        <v>568</v>
      </c>
      <c r="B2" t="s">
        <v>569</v>
      </c>
    </row>
    <row r="3" spans="1:2" x14ac:dyDescent="0.25">
      <c r="A3" t="s">
        <v>570</v>
      </c>
      <c r="B3" t="s">
        <v>5</v>
      </c>
    </row>
    <row r="4" spans="1:2" x14ac:dyDescent="0.25">
      <c r="A4" t="s">
        <v>571</v>
      </c>
      <c r="B4" t="s">
        <v>572</v>
      </c>
    </row>
    <row r="5" spans="1:2" x14ac:dyDescent="0.25">
      <c r="A5" t="s">
        <v>573</v>
      </c>
      <c r="B5" t="s">
        <v>574</v>
      </c>
    </row>
    <row r="6" spans="1:2" x14ac:dyDescent="0.25">
      <c r="A6" t="s">
        <v>575</v>
      </c>
      <c r="B6" t="s">
        <v>567</v>
      </c>
    </row>
    <row r="7" spans="1:2" x14ac:dyDescent="0.25">
      <c r="A7" t="s">
        <v>576</v>
      </c>
      <c r="B7" t="s">
        <v>577</v>
      </c>
    </row>
    <row r="8" spans="1:2" x14ac:dyDescent="0.25">
      <c r="A8" t="s">
        <v>578</v>
      </c>
      <c r="B8" t="s">
        <v>577</v>
      </c>
    </row>
    <row r="9" spans="1:2" x14ac:dyDescent="0.25">
      <c r="A9" t="s">
        <v>579</v>
      </c>
      <c r="B9" t="s">
        <v>580</v>
      </c>
    </row>
    <row r="10" spans="1:2" x14ac:dyDescent="0.25">
      <c r="A10" t="s">
        <v>581</v>
      </c>
      <c r="B10" t="s">
        <v>582</v>
      </c>
    </row>
    <row r="11" spans="1:2" x14ac:dyDescent="0.25">
      <c r="A11" t="s">
        <v>583</v>
      </c>
      <c r="B11" t="s">
        <v>574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rep:2.51.0.71</dc:description>
  <cp:lastModifiedBy>Комбарова</cp:lastModifiedBy>
  <cp:lastPrinted>2020-08-04T11:33:34Z</cp:lastPrinted>
  <dcterms:created xsi:type="dcterms:W3CDTF">2020-08-04T11:33:50Z</dcterms:created>
  <dcterms:modified xsi:type="dcterms:W3CDTF">2020-08-04T11:34:06Z</dcterms:modified>
</cp:coreProperties>
</file>