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Доходы!$F$145</definedName>
    <definedName name="LAST_CELL" localSheetId="2">Источники!#REF!</definedName>
    <definedName name="LAST_CELL" localSheetId="1">Расходы!$F$197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Доходы!$A$145</definedName>
    <definedName name="REND_1" localSheetId="2">Источники!#REF!</definedName>
    <definedName name="REND_1" localSheetId="1">Расходы!$A$198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</calcChain>
</file>

<file path=xl/sharedStrings.xml><?xml version="1.0" encoding="utf-8"?>
<sst xmlns="http://schemas.openxmlformats.org/spreadsheetml/2006/main" count="1191" uniqueCount="625">
  <si>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</si>
  <si>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</si>
  <si>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</si>
  <si>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</si>
  <si>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</si>
  <si>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01.05.2020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</si>
  <si>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</si>
  <si>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</si>
  <si>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</si>
  <si>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</si>
  <si>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</si>
  <si>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</si>
  <si>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</si>
  <si>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</si>
  <si>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</si>
  <si>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</si>
  <si>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</si>
  <si>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</si>
  <si>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</si>
  <si>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</si>
  <si>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</si>
  <si>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</si>
  <si>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</si>
  <si>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</si>
  <si>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</si>
  <si>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</si>
  <si>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</si>
  <si>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</si>
  <si>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</si>
  <si>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</si>
  <si>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</si>
  <si>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</si>
  <si>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</si>
  <si>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</si>
  <si>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</si>
  <si>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</si>
  <si>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</si>
  <si>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</si>
  <si>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</si>
  <si>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</si>
  <si>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</si>
  <si>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</si>
  <si>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</si>
  <si>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</si>
  <si>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</si>
  <si>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</si>
  <si>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</si>
  <si>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</si>
  <si>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</si>
  <si>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</si>
  <si>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</si>
  <si>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</si>
  <si>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</si>
  <si>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</si>
  <si>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</si>
  <si>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</si>
  <si>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</si>
  <si>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</si>
  <si>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</si>
  <si>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</si>
  <si>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</si>
  <si>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</si>
  <si>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</si>
  <si>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</si>
  <si>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</si>
  <si>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</si>
  <si>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</si>
  <si>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</si>
  <si>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</si>
  <si>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</si>
  <si>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</si>
  <si>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</si>
  <si>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</si>
  <si>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</si>
  <si>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</si>
  <si>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</si>
  <si>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</si>
  <si>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</si>
  <si>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</si>
  <si>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</si>
  <si>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</si>
  <si>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</si>
  <si>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</si>
  <si>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</si>
  <si>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</si>
  <si>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</si>
  <si>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</si>
  <si>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</si>
  <si>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</si>
  <si>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</si>
  <si>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</si>
  <si>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</si>
  <si>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</si>
  <si>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</si>
  <si>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</si>
  <si>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</si>
  <si>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</si>
  <si>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</si>
  <si>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</si>
  <si>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</si>
  <si>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</si>
  <si>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</si>
  <si>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</si>
  <si>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</si>
  <si>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</si>
  <si>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</si>
  <si>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</si>
  <si>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</si>
  <si>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</si>
  <si>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</si>
  <si>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</si>
  <si>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</si>
  <si>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</si>
  <si>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</si>
  <si>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</si>
  <si>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</si>
  <si>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</si>
  <si>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</si>
  <si>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</si>
  <si>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</si>
  <si>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</si>
  <si>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</si>
  <si>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</si>
  <si>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</si>
  <si>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</si>
  <si>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</si>
  <si>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</si>
  <si>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</si>
  <si>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</si>
  <si>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</si>
  <si>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</si>
  <si>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</si>
  <si>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</si>
  <si>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</si>
  <si>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</si>
  <si>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</si>
  <si>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</si>
  <si>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</si>
  <si>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</si>
  <si>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</si>
  <si>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</si>
  <si>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</si>
  <si>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</si>
  <si>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</si>
  <si>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</si>
  <si>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</si>
  <si>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</si>
  <si>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</si>
  <si>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</si>
  <si>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</si>
  <si>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</si>
  <si>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</si>
  <si>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</si>
  <si>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</si>
  <si>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</si>
  <si>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</si>
  <si>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</si>
  <si>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</si>
  <si>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</si>
  <si>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</si>
  <si>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</si>
  <si>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</si>
  <si>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</si>
  <si>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</si>
  <si>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</si>
  <si>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</si>
  <si>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</si>
  <si>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</si>
  <si>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</si>
  <si>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</si>
  <si>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</si>
  <si>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</si>
  <si>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</si>
  <si>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</si>
  <si>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</si>
  <si>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</si>
  <si>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</si>
  <si>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</si>
  <si>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</si>
  <si>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</si>
  <si>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</si>
  <si>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</si>
  <si>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</si>
  <si>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</si>
  <si>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</si>
  <si>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</si>
  <si>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</si>
  <si>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</si>
  <si>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</si>
  <si>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</si>
  <si>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</si>
  <si>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</si>
  <si>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</si>
  <si>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</si>
  <si>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</si>
  <si>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</si>
  <si>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</si>
  <si>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</si>
  <si>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</si>
  <si>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</si>
  <si>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</si>
  <si>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</si>
  <si>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</si>
  <si>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000 11610000016000140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</si>
  <si>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</si>
  <si>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</si>
  <si>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</si>
  <si>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</si>
  <si>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</si>
  <si>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</si>
  <si>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</si>
  <si>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</si>
  <si>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</si>
  <si>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</si>
  <si>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</si>
  <si>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</si>
  <si>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</si>
  <si>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</si>
  <si>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</si>
  <si>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</si>
  <si>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</si>
  <si>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</si>
  <si>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</si>
  <si>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</si>
  <si>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</si>
  <si>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</si>
  <si>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</si>
  <si>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</si>
  <si>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</si>
  <si>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</si>
  <si>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</si>
  <si>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</si>
  <si>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</si>
  <si>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</si>
  <si>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</si>
  <si>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</si>
  <si>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</si>
  <si>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</si>
  <si>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</si>
  <si>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</si>
  <si>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</si>
  <si>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</si>
  <si>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</si>
  <si>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</si>
  <si>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</si>
  <si>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</si>
  <si>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</si>
  <si>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</si>
  <si>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</si>
  <si>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</si>
  <si>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</si>
  <si>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</si>
  <si>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</si>
  <si>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</si>
  <si>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</si>
  <si>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</si>
  <si>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</si>
  <si>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</si>
  <si>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</si>
  <si>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</si>
  <si>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</si>
  <si>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</si>
  <si>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</si>
  <si>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</si>
  <si>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</si>
  <si>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</si>
  <si>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</si>
  <si>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</si>
  <si>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</si>
  <si>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</si>
  <si>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</si>
  <si>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</si>
  <si>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</si>
  <si>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</si>
  <si>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</si>
  <si>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</si>
  <si>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</si>
  <si>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</si>
  <si>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</si>
  <si>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</si>
  <si>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</si>
  <si>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</si>
  <si>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</si>
  <si>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</si>
  <si>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</si>
  <si>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</si>
  <si>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</si>
  <si>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</si>
  <si>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</si>
  <si>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</si>
  <si>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</si>
  <si>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</si>
  <si>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</si>
  <si>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</si>
  <si>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</si>
  <si>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</si>
  <si>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</si>
  <si>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</si>
  <si>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</si>
  <si>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</si>
  <si>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</si>
  <si>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</si>
  <si>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</si>
  <si>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</si>
  <si>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прочих налогов, сборов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</si>
  <si>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</si>
  <si>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</si>
  <si>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</si>
  <si>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</si>
  <si>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</si>
  <si>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</si>
  <si>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</si>
  <si>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</si>
  <si>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</si>
  <si>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</si>
  <si>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</si>
  <si>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</si>
  <si>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</si>
  <si>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</si>
  <si>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</si>
  <si>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</si>
  <si>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</si>
  <si>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</si>
  <si>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</si>
  <si>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</si>
  <si>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</si>
  <si>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</si>
  <si>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</si>
  <si>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</si>
  <si>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</si>
  <si>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</si>
  <si>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</si>
  <si>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</si>
  <si>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</si>
  <si>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</si>
  <si>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</si>
  <si>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</si>
  <si>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</si>
  <si>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</si>
  <si>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</si>
  <si>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</si>
  <si>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</si>
  <si>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</si>
  <si>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</si>
  <si>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</si>
  <si>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</si>
  <si>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</si>
  <si>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</si>
  <si>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</si>
  <si>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</si>
  <si>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</si>
  <si>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</si>
  <si>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</si>
  <si>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</si>
  <si>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</si>
  <si>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</si>
  <si>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</si>
  <si>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</si>
  <si>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</si>
  <si>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</si>
  <si>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</si>
  <si>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</si>
  <si>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</si>
  <si>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</si>
  <si>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</si>
  <si>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</si>
  <si>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</si>
  <si>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</si>
  <si>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</si>
  <si>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</si>
  <si>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</si>
  <si>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</si>
  <si>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</si>
  <si>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</si>
  <si>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244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</si>
  <si>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</si>
  <si>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</si>
  <si>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</si>
  <si>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</si>
  <si>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 xml:space="preserve">001 0309 П4103П5040 244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</si>
  <si>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</si>
  <si>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</si>
  <si>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</si>
  <si>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</si>
  <si>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</si>
  <si>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</si>
  <si>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</si>
  <si>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</si>
  <si>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</si>
  <si>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</si>
  <si>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</si>
  <si>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</si>
  <si>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</si>
  <si>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</si>
  <si>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</si>
  <si>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</si>
  <si>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</si>
  <si>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</si>
  <si>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</si>
  <si>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</si>
  <si>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</si>
  <si>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</si>
  <si>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</si>
  <si>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</si>
  <si>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</si>
  <si>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</si>
  <si>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</si>
  <si>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</si>
  <si>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</si>
  <si>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</si>
  <si>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</si>
  <si>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</si>
  <si>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</si>
  <si>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</si>
  <si>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</si>
  <si>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</si>
  <si>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</si>
  <si>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</si>
  <si>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</si>
  <si>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</si>
  <si>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</si>
  <si>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</si>
  <si>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</si>
  <si>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</si>
  <si>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</si>
  <si>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</si>
  <si>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</si>
  <si>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</si>
  <si>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</si>
  <si>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</si>
  <si>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</si>
  <si>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</si>
  <si>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</si>
  <si>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</si>
  <si>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</si>
  <si>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</si>
  <si>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</si>
  <si>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</si>
  <si>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</si>
  <si>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</si>
  <si>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</si>
  <si>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</si>
  <si>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</si>
  <si>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</si>
  <si>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</si>
  <si>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</si>
  <si>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</si>
  <si>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</si>
  <si>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</si>
  <si>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</si>
  <si>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</si>
  <si>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</si>
  <si>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</si>
  <si>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</si>
  <si>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</si>
  <si>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</si>
  <si>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</si>
  <si>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</si>
  <si>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</si>
  <si>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</si>
  <si>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</si>
  <si>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</si>
  <si>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</si>
  <si>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</si>
  <si>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</si>
  <si>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</si>
  <si>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</si>
  <si>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</si>
  <si>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</si>
  <si>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</si>
  <si>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</si>
  <si>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</si>
  <si>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</si>
  <si>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</si>
  <si>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</si>
  <si>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</si>
  <si>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</si>
  <si>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</si>
  <si>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</si>
  <si>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</si>
  <si>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</si>
  <si>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</si>
  <si>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</si>
  <si>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</si>
  <si>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</si>
  <si>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</si>
  <si>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</si>
  <si>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</si>
  <si>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</si>
  <si>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</si>
  <si>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</si>
  <si>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</si>
  <si>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</si>
  <si>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</si>
  <si>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</si>
  <si>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</si>
  <si>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</si>
  <si>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</si>
  <si>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</si>
  <si>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</si>
  <si>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</si>
  <si>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</si>
  <si>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</si>
  <si>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</si>
  <si>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</si>
  <si>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</si>
  <si>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</si>
  <si>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</si>
  <si>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</si>
  <si>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</si>
  <si>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</si>
  <si>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</si>
  <si>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</si>
  <si>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</si>
  <si>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</si>
  <si>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</si>
  <si>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</si>
  <si>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</si>
  <si>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</si>
  <si>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</si>
  <si>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</si>
  <si>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</si>
  <si>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</si>
  <si>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</si>
  <si>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</si>
  <si>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</si>
  <si>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</si>
  <si>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</si>
  <si>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</si>
  <si>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</si>
  <si>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</si>
  <si>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</si>
  <si>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</si>
  <si>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</si>
  <si>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</si>
  <si>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</si>
  <si>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</si>
  <si>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</si>
  <si>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</si>
  <si>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</si>
  <si>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</si>
  <si>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</si>
  <si>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</si>
  <si>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</si>
  <si>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</si>
  <si>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</si>
  <si>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</si>
  <si>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</si>
  <si>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</si>
  <si>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</si>
  <si>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</si>
  <si>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</si>
  <si>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</si>
  <si>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</si>
  <si>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</si>
  <si>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</si>
  <si>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</si>
  <si>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</si>
  <si>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</si>
  <si>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</si>
  <si>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</si>
  <si>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</si>
  <si>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</si>
  <si>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</si>
  <si>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</si>
  <si>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</si>
  <si>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</si>
  <si>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</si>
  <si>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</si>
  <si>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</si>
  <si>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</si>
  <si>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</si>
  <si>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</si>
  <si>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</si>
  <si>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источники внутреннего финансирования дефецитов бюджетов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</si>
  <si>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</si>
  <si>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</si>
  <si>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</si>
  <si>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</si>
  <si>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</si>
  <si>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</si>
  <si>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</si>
  <si>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</si>
  <si>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</si>
  <si>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</si>
  <si>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</si>
  <si>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</si>
  <si>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</si>
  <si>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</si>
  <si>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</si>
  <si>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</si>
  <si>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</si>
  <si>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</si>
  <si>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</si>
  <si>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</si>
  <si>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</si>
  <si>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</si>
  <si>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</si>
  <si>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</si>
  <si>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</si>
  <si>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</si>
  <si>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</si>
  <si>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</si>
  <si>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</si>
  <si>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</si>
  <si>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</si>
  <si>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</si>
  <si>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</si>
  <si>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</si>
  <si>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</si>
  <si>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</si>
  <si>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</si>
  <si>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</si>
  <si>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</si>
  <si>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</si>
  <si>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</si>
  <si>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</si>
  <si>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</si>
  <si>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</si>
  <si>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</si>
  <si>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</si>
  <si>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</si>
  <si>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</si>
  <si>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06 мая 2020 года</t>
  </si>
  <si>
    <t>на 01 мая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</si>
</sst>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0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"/>
      <name val="Arial"/>
      <family val="2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5" fillId="0" borderId="0">
      <alignment wrapText="1"/>
    </xf>
    <xf numFmtId="49" fontId="5" fillId="0" borderId="0">
      <alignment wrapText="1"/>
    </xf>
    <xf numFmtId="49" fontId="5" fillId="0" borderId="0">
      <alignment horizontal="center"/>
    </xf>
    <xf numFmtId="49" fontId="5" fillId="0" borderId="0"/>
    <xf numFmtId="49" fontId="6" fillId="0" borderId="0"/>
    <xf numFmtId="49" fontId="5" fillId="0" borderId="0">
      <alignment horizontal="right"/>
    </xf>
    <xf numFmtId="0" fontId="7" fillId="0" borderId="0">
      <alignment horizontal="center"/>
    </xf>
    <xf numFmtId="0" fontId="5" fillId="0" borderId="44">
      <alignment horizontal="left"/>
    </xf>
    <xf numFmtId="49" fontId="5" fillId="0" borderId="44">
      <alignment horizontal="left"/>
    </xf>
    <xf numFmtId="0" fontId="5" fillId="0" borderId="44">
      <alignment horizontal="center" shrinkToFit="1"/>
    </xf>
    <xf numFmtId="49" fontId="5" fillId="0" borderId="44">
      <alignment horizontal="center" vertical="center" shrinkToFit="1"/>
    </xf>
    <xf numFmtId="49" fontId="8" fillId="0" borderId="44">
      <alignment shrinkToFit="1"/>
    </xf>
    <xf numFmtId="49" fontId="5" fillId="0" borderId="44">
      <alignment horizontal="right"/>
    </xf>
    <xf numFmtId="0" fontId="5" fillId="0" borderId="45">
      <alignment horizontal="center" vertical="top" wrapText="1"/>
    </xf>
    <xf numFmtId="0" fontId="5" fillId="0" borderId="45">
      <alignment horizontal="center" vertical="center"/>
    </xf>
    <xf numFmtId="0" fontId="5" fillId="0" borderId="46">
      <alignment horizontal="center" vertical="center"/>
    </xf>
    <xf numFmtId="0" fontId="5" fillId="0" borderId="46">
      <alignment horizontal="center" vertical="center" shrinkToFit="1"/>
    </xf>
    <xf numFmtId="49" fontId="5" fillId="0" borderId="46">
      <alignment horizontal="center" vertical="center" shrinkToFit="1"/>
    </xf>
    <xf numFmtId="0" fontId="5" fillId="0" borderId="47">
      <alignment horizontal="left" wrapText="1"/>
    </xf>
    <xf numFmtId="0" fontId="5" fillId="0" borderId="48">
      <alignment horizontal="center" vertical="center" shrinkToFit="1"/>
    </xf>
    <xf numFmtId="49" fontId="5" fillId="0" borderId="49">
      <alignment horizontal="center" vertical="center"/>
    </xf>
    <xf numFmtId="4" fontId="5" fillId="0" borderId="49">
      <alignment horizontal="right" shrinkToFit="1"/>
    </xf>
    <xf numFmtId="4" fontId="5" fillId="0" borderId="50">
      <alignment horizontal="right" shrinkToFit="1"/>
    </xf>
    <xf numFmtId="0" fontId="5" fillId="0" borderId="51">
      <alignment horizontal="left" wrapText="1" indent="2"/>
    </xf>
    <xf numFmtId="0" fontId="5" fillId="0" borderId="52">
      <alignment horizontal="center" vertical="center" shrinkToFit="1"/>
    </xf>
    <xf numFmtId="49" fontId="5" fillId="0" borderId="45">
      <alignment horizontal="center" vertical="center"/>
    </xf>
    <xf numFmtId="174" fontId="5" fillId="0" borderId="45">
      <alignment horizontal="right" vertical="center" shrinkToFit="1"/>
    </xf>
    <xf numFmtId="174" fontId="5" fillId="0" borderId="47">
      <alignment horizontal="right" vertical="center" shrinkToFit="1"/>
    </xf>
    <xf numFmtId="0" fontId="5" fillId="0" borderId="53">
      <alignment horizontal="left" wrapText="1"/>
    </xf>
    <xf numFmtId="4" fontId="5" fillId="0" borderId="45">
      <alignment horizontal="right" shrinkToFit="1"/>
    </xf>
    <xf numFmtId="4" fontId="5" fillId="0" borderId="47">
      <alignment horizontal="right" shrinkToFit="1"/>
    </xf>
    <xf numFmtId="0" fontId="5" fillId="0" borderId="54">
      <alignment horizontal="left" wrapText="1" indent="2"/>
    </xf>
    <xf numFmtId="0" fontId="5" fillId="0" borderId="55">
      <alignment horizontal="left" wrapText="1"/>
    </xf>
    <xf numFmtId="0" fontId="9" fillId="0" borderId="47">
      <alignment wrapText="1"/>
    </xf>
    <xf numFmtId="0" fontId="9" fillId="0" borderId="47"/>
    <xf numFmtId="0" fontId="9" fillId="2" borderId="47">
      <alignment wrapText="1"/>
    </xf>
    <xf numFmtId="0" fontId="5" fillId="2" borderId="55">
      <alignment horizontal="left" wrapText="1"/>
    </xf>
    <xf numFmtId="49" fontId="5" fillId="0" borderId="47">
      <alignment horizontal="center" shrinkToFit="1"/>
    </xf>
    <xf numFmtId="49" fontId="5" fillId="0" borderId="45">
      <alignment horizontal="center" vertical="center" shrinkToFit="1"/>
    </xf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5" fillId="0" borderId="0" xfId="1" applyNumberFormat="1" applyProtection="1">
      <alignment wrapText="1"/>
    </xf>
    <xf numFmtId="49" fontId="5" fillId="0" borderId="0" xfId="2" applyNumberFormat="1" applyProtection="1">
      <alignment wrapText="1"/>
    </xf>
    <xf numFmtId="49" fontId="5" fillId="0" borderId="0" xfId="3" applyNumberFormat="1" applyProtection="1">
      <alignment horizontal="center"/>
    </xf>
    <xf numFmtId="49" fontId="5" fillId="0" borderId="0" xfId="4" applyNumberFormat="1" applyProtection="1"/>
    <xf numFmtId="49" fontId="6" fillId="0" borderId="0" xfId="5" applyNumberFormat="1" applyProtection="1"/>
    <xf numFmtId="49" fontId="5" fillId="0" borderId="0" xfId="6" applyNumberFormat="1" applyProtection="1">
      <alignment horizontal="right"/>
    </xf>
    <xf numFmtId="0" fontId="7" fillId="0" borderId="0" xfId="7" applyNumberFormat="1" applyProtection="1">
      <alignment horizontal="center"/>
    </xf>
    <xf numFmtId="0" fontId="7" fillId="0" borderId="0" xfId="7">
      <alignment horizontal="center"/>
    </xf>
    <xf numFmtId="0" fontId="5" fillId="0" borderId="44" xfId="8" applyNumberFormat="1" applyProtection="1">
      <alignment horizontal="left"/>
    </xf>
    <xf numFmtId="49" fontId="5" fillId="0" borderId="44" xfId="9" applyNumberFormat="1" applyProtection="1">
      <alignment horizontal="left"/>
    </xf>
    <xf numFmtId="0" fontId="5" fillId="0" borderId="44" xfId="10" applyNumberFormat="1" applyProtection="1">
      <alignment horizontal="center" shrinkToFit="1"/>
    </xf>
    <xf numFmtId="49" fontId="5" fillId="0" borderId="44" xfId="11" applyNumberFormat="1" applyProtection="1">
      <alignment horizontal="center" vertical="center" shrinkToFit="1"/>
    </xf>
    <xf numFmtId="49" fontId="8" fillId="0" borderId="44" xfId="12" applyNumberFormat="1" applyProtection="1">
      <alignment shrinkToFit="1"/>
    </xf>
    <xf numFmtId="49" fontId="5" fillId="0" borderId="44" xfId="13" applyNumberFormat="1" applyProtection="1">
      <alignment horizontal="right"/>
    </xf>
    <xf numFmtId="0" fontId="5" fillId="0" borderId="45" xfId="14" applyNumberFormat="1" applyProtection="1">
      <alignment horizontal="center" vertical="top" wrapText="1"/>
    </xf>
    <xf numFmtId="0" fontId="5" fillId="0" borderId="45" xfId="14">
      <alignment horizontal="center" vertical="top" wrapText="1"/>
    </xf>
    <xf numFmtId="0" fontId="5" fillId="0" borderId="45" xfId="15" applyNumberFormat="1" applyProtection="1">
      <alignment horizontal="center" vertical="center"/>
    </xf>
    <xf numFmtId="0" fontId="5" fillId="0" borderId="46" xfId="16" applyNumberFormat="1" applyProtection="1">
      <alignment horizontal="center" vertical="center"/>
    </xf>
    <xf numFmtId="0" fontId="5" fillId="0" borderId="46" xfId="17" applyNumberFormat="1" applyProtection="1">
      <alignment horizontal="center" vertical="center" shrinkToFit="1"/>
    </xf>
    <xf numFmtId="49" fontId="5" fillId="0" borderId="46" xfId="18" applyNumberFormat="1" applyProtection="1">
      <alignment horizontal="center" vertical="center" shrinkToFit="1"/>
    </xf>
    <xf numFmtId="0" fontId="5" fillId="0" borderId="47" xfId="19" applyNumberFormat="1" applyProtection="1">
      <alignment horizontal="left" wrapText="1"/>
    </xf>
    <xf numFmtId="0" fontId="5" fillId="0" borderId="48" xfId="20" applyNumberFormat="1" applyProtection="1">
      <alignment horizontal="center" vertical="center" shrinkToFit="1"/>
    </xf>
    <xf numFmtId="49" fontId="5" fillId="0" borderId="49" xfId="21" applyNumberFormat="1" applyProtection="1">
      <alignment horizontal="center" vertical="center"/>
    </xf>
    <xf numFmtId="4" fontId="5" fillId="0" borderId="49" xfId="22" applyNumberFormat="1" applyProtection="1">
      <alignment horizontal="right" shrinkToFit="1"/>
    </xf>
    <xf numFmtId="4" fontId="5" fillId="0" borderId="50" xfId="23" applyNumberFormat="1" applyProtection="1">
      <alignment horizontal="right" shrinkToFit="1"/>
    </xf>
    <xf numFmtId="0" fontId="5" fillId="0" borderId="51" xfId="24" applyNumberFormat="1" applyProtection="1">
      <alignment horizontal="left" wrapText="1" indent="2"/>
    </xf>
    <xf numFmtId="0" fontId="5" fillId="0" borderId="52" xfId="25" applyNumberFormat="1" applyProtection="1">
      <alignment horizontal="center" vertical="center" shrinkToFit="1"/>
    </xf>
    <xf numFmtId="49" fontId="5" fillId="0" borderId="45" xfId="26" applyNumberFormat="1" applyProtection="1">
      <alignment horizontal="center" vertical="center"/>
    </xf>
    <xf numFmtId="174" fontId="5" fillId="0" borderId="45" xfId="27" applyNumberFormat="1" applyProtection="1">
      <alignment horizontal="right" vertical="center" shrinkToFit="1"/>
    </xf>
    <xf numFmtId="174" fontId="5" fillId="0" borderId="47" xfId="28" applyNumberFormat="1" applyProtection="1">
      <alignment horizontal="right" vertical="center" shrinkToFit="1"/>
    </xf>
    <xf numFmtId="0" fontId="5" fillId="0" borderId="53" xfId="29" applyNumberFormat="1" applyProtection="1">
      <alignment horizontal="left" wrapText="1"/>
    </xf>
    <xf numFmtId="4" fontId="5" fillId="0" borderId="45" xfId="30" applyNumberFormat="1" applyProtection="1">
      <alignment horizontal="right" shrinkToFit="1"/>
    </xf>
    <xf numFmtId="4" fontId="5" fillId="0" borderId="47" xfId="31" applyNumberFormat="1" applyProtection="1">
      <alignment horizontal="right" shrinkToFit="1"/>
    </xf>
    <xf numFmtId="0" fontId="5" fillId="0" borderId="54" xfId="32" applyNumberFormat="1" applyProtection="1">
      <alignment horizontal="left" wrapText="1" indent="2"/>
    </xf>
    <xf numFmtId="0" fontId="5" fillId="0" borderId="55" xfId="33" applyNumberFormat="1" applyProtection="1">
      <alignment horizontal="left" wrapText="1"/>
    </xf>
    <xf numFmtId="0" fontId="9" fillId="0" borderId="47" xfId="34" applyNumberFormat="1" applyProtection="1">
      <alignment wrapText="1"/>
    </xf>
    <xf numFmtId="0" fontId="9" fillId="0" borderId="47" xfId="35" applyNumberFormat="1" applyProtection="1"/>
    <xf numFmtId="0" fontId="9" fillId="2" borderId="47" xfId="36" applyNumberFormat="1" applyProtection="1">
      <alignment wrapText="1"/>
    </xf>
    <xf numFmtId="0" fontId="5" fillId="2" borderId="55" xfId="37" applyNumberFormat="1" applyProtection="1">
      <alignment horizontal="left" wrapText="1"/>
    </xf>
    <xf numFmtId="49" fontId="5" fillId="0" borderId="47" xfId="38" applyNumberFormat="1" applyProtection="1">
      <alignment horizontal="center" shrinkToFit="1"/>
    </xf>
    <xf numFmtId="49" fontId="5" fillId="0" borderId="45" xfId="39" applyNumberFormat="1" applyProtection="1">
      <alignment horizontal="center" vertical="center" shrinkToFit="1"/>
    </xf>
    <xf numFmtId="0" fontId="4" fillId="0" borderId="0" xfId="0" applyFont="1"/>
    <xf numFmtId="0" fontId="0" fillId="0" borderId="5" xfId="0" applyBorder="1"/>
    <xf numFmtId="0" fontId="4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2" fillId="0" borderId="37" xfId="0" applyNumberFormat="1" applyFont="1" applyBorder="1" applyAlignment="1" applyProtection="1">
      <alignment horizontal="center" wrapText="1"/>
    </xf>
    <xf numFmtId="4" fontId="2" fillId="0" borderId="32" xfId="0" applyNumberFormat="1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showGridLines="0" tabSelected="1" workbookViewId="0">
      <selection activeCell="C18" sqref="C18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9"/>
      <c r="B1" s="69"/>
      <c r="C1" s="69"/>
      <c r="D1" s="69"/>
      <c r="E1" s="2"/>
      <c r="F1" s="2"/>
    </row>
    <row r="2" spans="1:6" ht="16.95" customHeight="1" x14ac:dyDescent="0.25">
      <c r="A2" s="69" t="s">
        <v>0</v>
      </c>
      <c r="B2" s="69"/>
      <c r="C2" s="69"/>
      <c r="D2" s="69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0" t="s">
        <v>624</v>
      </c>
      <c r="B4" s="70"/>
      <c r="C4" s="70"/>
      <c r="D4" s="70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71" t="s">
        <v>14</v>
      </c>
      <c r="C6" s="72"/>
      <c r="D6" s="72"/>
      <c r="E6" s="3" t="s">
        <v>8</v>
      </c>
      <c r="F6" s="10" t="s">
        <v>18</v>
      </c>
    </row>
    <row r="7" spans="1:6" ht="13.2" x14ac:dyDescent="0.25">
      <c r="A7" s="11" t="s">
        <v>9</v>
      </c>
      <c r="B7" s="73" t="s">
        <v>15</v>
      </c>
      <c r="C7" s="73"/>
      <c r="D7" s="73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9" t="s">
        <v>20</v>
      </c>
      <c r="B10" s="69"/>
      <c r="C10" s="69"/>
      <c r="D10" s="69"/>
      <c r="E10" s="1"/>
      <c r="F10" s="17"/>
    </row>
    <row r="11" spans="1:6" ht="4.2" customHeight="1" x14ac:dyDescent="0.25">
      <c r="A11" s="80" t="s">
        <v>21</v>
      </c>
      <c r="B11" s="74" t="s">
        <v>22</v>
      </c>
      <c r="C11" s="74" t="s">
        <v>23</v>
      </c>
      <c r="D11" s="77" t="s">
        <v>24</v>
      </c>
      <c r="E11" s="77" t="s">
        <v>25</v>
      </c>
      <c r="F11" s="83" t="s">
        <v>26</v>
      </c>
    </row>
    <row r="12" spans="1:6" ht="3.6" customHeight="1" x14ac:dyDescent="0.25">
      <c r="A12" s="81"/>
      <c r="B12" s="75"/>
      <c r="C12" s="75"/>
      <c r="D12" s="78"/>
      <c r="E12" s="78"/>
      <c r="F12" s="84"/>
    </row>
    <row r="13" spans="1:6" ht="3" customHeight="1" x14ac:dyDescent="0.25">
      <c r="A13" s="81"/>
      <c r="B13" s="75"/>
      <c r="C13" s="75"/>
      <c r="D13" s="78"/>
      <c r="E13" s="78"/>
      <c r="F13" s="84"/>
    </row>
    <row r="14" spans="1:6" ht="3" customHeight="1" x14ac:dyDescent="0.25">
      <c r="A14" s="81"/>
      <c r="B14" s="75"/>
      <c r="C14" s="75"/>
      <c r="D14" s="78"/>
      <c r="E14" s="78"/>
      <c r="F14" s="84"/>
    </row>
    <row r="15" spans="1:6" ht="3" customHeight="1" x14ac:dyDescent="0.25">
      <c r="A15" s="81"/>
      <c r="B15" s="75"/>
      <c r="C15" s="75"/>
      <c r="D15" s="78"/>
      <c r="E15" s="78"/>
      <c r="F15" s="84"/>
    </row>
    <row r="16" spans="1:6" ht="3" customHeight="1" x14ac:dyDescent="0.25">
      <c r="A16" s="81"/>
      <c r="B16" s="75"/>
      <c r="C16" s="75"/>
      <c r="D16" s="78"/>
      <c r="E16" s="78"/>
      <c r="F16" s="84"/>
    </row>
    <row r="17" spans="1:6" ht="23.4" customHeight="1" x14ac:dyDescent="0.25">
      <c r="A17" s="82"/>
      <c r="B17" s="76"/>
      <c r="C17" s="76"/>
      <c r="D17" s="79"/>
      <c r="E17" s="79"/>
      <c r="F17" s="85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198986991.91999999</v>
      </c>
      <c r="E19" s="28">
        <v>60888802.170000002</v>
      </c>
      <c r="F19" s="27">
        <f>IF(OR(D19="-",IF(E19="-",0,E19)&gt;=IF(D19="-",0,D19)),"-",IF(D19="-",0,D19)-IF(E19="-",0,E19))</f>
        <v>138098189.75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106780150.22</v>
      </c>
      <c r="E21" s="37">
        <v>36545006.859999999</v>
      </c>
      <c r="F21" s="38">
        <f t="shared" ref="F21:F52" si="0">IF(OR(D21="-",IF(E21="-",0,E21)&gt;=IF(D21="-",0,D21)),"-",IF(D21="-",0,D21)-IF(E21="-",0,E21))</f>
        <v>70235143.359999999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53322900</v>
      </c>
      <c r="E22" s="37">
        <v>20410642.489999998</v>
      </c>
      <c r="F22" s="38">
        <f t="shared" si="0"/>
        <v>32912257.510000002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53322900</v>
      </c>
      <c r="E23" s="37">
        <v>20410642.489999998</v>
      </c>
      <c r="F23" s="38">
        <f t="shared" si="0"/>
        <v>32912257.510000002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53022900</v>
      </c>
      <c r="E24" s="37">
        <v>20364346.920000002</v>
      </c>
      <c r="F24" s="38">
        <f t="shared" si="0"/>
        <v>32658553.079999998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53022900</v>
      </c>
      <c r="E25" s="37">
        <v>20355776.66</v>
      </c>
      <c r="F25" s="38">
        <f t="shared" si="0"/>
        <v>32667123.34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2293.27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6276.99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28703.94</v>
      </c>
      <c r="F28" s="38">
        <f t="shared" si="0"/>
        <v>71296.06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28156.31</v>
      </c>
      <c r="F29" s="38">
        <f t="shared" si="0"/>
        <v>71843.69</v>
      </c>
    </row>
    <row r="30" spans="1:6" ht="82.2" x14ac:dyDescent="0.2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140.21</v>
      </c>
      <c r="F30" s="38" t="str">
        <f t="shared" si="0"/>
        <v>-</v>
      </c>
    </row>
    <row r="31" spans="1:6" ht="102.6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407.42</v>
      </c>
      <c r="F31" s="38" t="str">
        <f t="shared" si="0"/>
        <v>-</v>
      </c>
    </row>
    <row r="32" spans="1:6" ht="31.2" x14ac:dyDescent="0.25">
      <c r="A32" s="34" t="s">
        <v>57</v>
      </c>
      <c r="B32" s="35" t="s">
        <v>31</v>
      </c>
      <c r="C32" s="36" t="s">
        <v>58</v>
      </c>
      <c r="D32" s="37">
        <v>200000</v>
      </c>
      <c r="E32" s="37">
        <v>17591.63</v>
      </c>
      <c r="F32" s="38">
        <f t="shared" si="0"/>
        <v>182408.37</v>
      </c>
    </row>
    <row r="33" spans="1:6" ht="51.6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15683.11</v>
      </c>
      <c r="F33" s="38">
        <f t="shared" si="0"/>
        <v>184316.89</v>
      </c>
    </row>
    <row r="34" spans="1:6" ht="41.4" x14ac:dyDescent="0.2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12.63</v>
      </c>
      <c r="F34" s="38" t="str">
        <f t="shared" si="0"/>
        <v>-</v>
      </c>
    </row>
    <row r="35" spans="1:6" ht="51.6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1895.89</v>
      </c>
      <c r="F35" s="38" t="str">
        <f t="shared" si="0"/>
        <v>-</v>
      </c>
    </row>
    <row r="36" spans="1:6" ht="21" x14ac:dyDescent="0.25">
      <c r="A36" s="34" t="s">
        <v>65</v>
      </c>
      <c r="B36" s="35" t="s">
        <v>31</v>
      </c>
      <c r="C36" s="36" t="s">
        <v>66</v>
      </c>
      <c r="D36" s="37">
        <v>2378228.2999999998</v>
      </c>
      <c r="E36" s="37">
        <v>697834.18</v>
      </c>
      <c r="F36" s="38">
        <f t="shared" si="0"/>
        <v>1680394.1199999996</v>
      </c>
    </row>
    <row r="37" spans="1:6" ht="21" x14ac:dyDescent="0.25">
      <c r="A37" s="34" t="s">
        <v>67</v>
      </c>
      <c r="B37" s="35" t="s">
        <v>31</v>
      </c>
      <c r="C37" s="36" t="s">
        <v>68</v>
      </c>
      <c r="D37" s="37">
        <v>2378228.2999999998</v>
      </c>
      <c r="E37" s="37">
        <v>697834.18</v>
      </c>
      <c r="F37" s="38">
        <f t="shared" si="0"/>
        <v>1680394.1199999996</v>
      </c>
    </row>
    <row r="38" spans="1:6" ht="51.6" x14ac:dyDescent="0.25">
      <c r="A38" s="34" t="s">
        <v>69</v>
      </c>
      <c r="B38" s="35" t="s">
        <v>31</v>
      </c>
      <c r="C38" s="36" t="s">
        <v>70</v>
      </c>
      <c r="D38" s="37">
        <v>949148.02</v>
      </c>
      <c r="E38" s="37">
        <v>319525.84000000003</v>
      </c>
      <c r="F38" s="38">
        <f t="shared" si="0"/>
        <v>629622.17999999993</v>
      </c>
    </row>
    <row r="39" spans="1:6" ht="82.2" x14ac:dyDescent="0.25">
      <c r="A39" s="39" t="s">
        <v>71</v>
      </c>
      <c r="B39" s="35" t="s">
        <v>31</v>
      </c>
      <c r="C39" s="36" t="s">
        <v>72</v>
      </c>
      <c r="D39" s="37">
        <v>949148.02</v>
      </c>
      <c r="E39" s="37">
        <v>319525.84000000003</v>
      </c>
      <c r="F39" s="38">
        <f t="shared" si="0"/>
        <v>629622.17999999993</v>
      </c>
    </row>
    <row r="40" spans="1:6" ht="61.8" x14ac:dyDescent="0.25">
      <c r="A40" s="39" t="s">
        <v>73</v>
      </c>
      <c r="B40" s="35" t="s">
        <v>31</v>
      </c>
      <c r="C40" s="36" t="s">
        <v>74</v>
      </c>
      <c r="D40" s="37">
        <v>5613.33</v>
      </c>
      <c r="E40" s="37">
        <v>1916.95</v>
      </c>
      <c r="F40" s="38">
        <f t="shared" si="0"/>
        <v>3696.38</v>
      </c>
    </row>
    <row r="41" spans="1:6" ht="92.4" x14ac:dyDescent="0.25">
      <c r="A41" s="39" t="s">
        <v>75</v>
      </c>
      <c r="B41" s="35" t="s">
        <v>31</v>
      </c>
      <c r="C41" s="36" t="s">
        <v>76</v>
      </c>
      <c r="D41" s="37">
        <v>5613.33</v>
      </c>
      <c r="E41" s="37">
        <v>1916.95</v>
      </c>
      <c r="F41" s="38">
        <f t="shared" si="0"/>
        <v>3696.38</v>
      </c>
    </row>
    <row r="42" spans="1:6" ht="51.6" x14ac:dyDescent="0.25">
      <c r="A42" s="34" t="s">
        <v>77</v>
      </c>
      <c r="B42" s="35" t="s">
        <v>31</v>
      </c>
      <c r="C42" s="36" t="s">
        <v>78</v>
      </c>
      <c r="D42" s="37">
        <v>1423466.95</v>
      </c>
      <c r="E42" s="37">
        <v>439349.85</v>
      </c>
      <c r="F42" s="38">
        <f t="shared" si="0"/>
        <v>984117.1</v>
      </c>
    </row>
    <row r="43" spans="1:6" ht="82.2" x14ac:dyDescent="0.25">
      <c r="A43" s="39" t="s">
        <v>79</v>
      </c>
      <c r="B43" s="35" t="s">
        <v>31</v>
      </c>
      <c r="C43" s="36" t="s">
        <v>80</v>
      </c>
      <c r="D43" s="37">
        <v>1423466.95</v>
      </c>
      <c r="E43" s="37">
        <v>439349.85</v>
      </c>
      <c r="F43" s="38">
        <f t="shared" si="0"/>
        <v>984117.1</v>
      </c>
    </row>
    <row r="44" spans="1:6" ht="51.6" x14ac:dyDescent="0.25">
      <c r="A44" s="34" t="s">
        <v>81</v>
      </c>
      <c r="B44" s="35" t="s">
        <v>31</v>
      </c>
      <c r="C44" s="36" t="s">
        <v>82</v>
      </c>
      <c r="D44" s="37" t="s">
        <v>46</v>
      </c>
      <c r="E44" s="37">
        <v>-62958.46</v>
      </c>
      <c r="F44" s="38" t="str">
        <f t="shared" si="0"/>
        <v>-</v>
      </c>
    </row>
    <row r="45" spans="1:6" ht="82.2" x14ac:dyDescent="0.25">
      <c r="A45" s="39" t="s">
        <v>83</v>
      </c>
      <c r="B45" s="35" t="s">
        <v>31</v>
      </c>
      <c r="C45" s="36" t="s">
        <v>84</v>
      </c>
      <c r="D45" s="37" t="s">
        <v>46</v>
      </c>
      <c r="E45" s="37">
        <v>-62958.46</v>
      </c>
      <c r="F45" s="38" t="str">
        <f t="shared" si="0"/>
        <v>-</v>
      </c>
    </row>
    <row r="46" spans="1:6" ht="13.2" x14ac:dyDescent="0.25">
      <c r="A46" s="34" t="s">
        <v>85</v>
      </c>
      <c r="B46" s="35" t="s">
        <v>31</v>
      </c>
      <c r="C46" s="36" t="s">
        <v>86</v>
      </c>
      <c r="D46" s="37">
        <v>55400</v>
      </c>
      <c r="E46" s="37">
        <v>600</v>
      </c>
      <c r="F46" s="38">
        <f t="shared" si="0"/>
        <v>54800</v>
      </c>
    </row>
    <row r="47" spans="1:6" ht="13.2" x14ac:dyDescent="0.25">
      <c r="A47" s="34" t="s">
        <v>87</v>
      </c>
      <c r="B47" s="35" t="s">
        <v>31</v>
      </c>
      <c r="C47" s="36" t="s">
        <v>88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87</v>
      </c>
      <c r="B48" s="35" t="s">
        <v>31</v>
      </c>
      <c r="C48" s="36" t="s">
        <v>89</v>
      </c>
      <c r="D48" s="37">
        <v>55400</v>
      </c>
      <c r="E48" s="37">
        <v>600</v>
      </c>
      <c r="F48" s="38">
        <f t="shared" si="0"/>
        <v>54800</v>
      </c>
    </row>
    <row r="49" spans="1:6" ht="31.2" x14ac:dyDescent="0.25">
      <c r="A49" s="34" t="s">
        <v>90</v>
      </c>
      <c r="B49" s="35" t="s">
        <v>31</v>
      </c>
      <c r="C49" s="36" t="s">
        <v>91</v>
      </c>
      <c r="D49" s="37">
        <v>55400</v>
      </c>
      <c r="E49" s="37">
        <v>600</v>
      </c>
      <c r="F49" s="38">
        <f t="shared" si="0"/>
        <v>54800</v>
      </c>
    </row>
    <row r="50" spans="1:6" ht="13.2" x14ac:dyDescent="0.25">
      <c r="A50" s="34" t="s">
        <v>92</v>
      </c>
      <c r="B50" s="35" t="s">
        <v>31</v>
      </c>
      <c r="C50" s="36" t="s">
        <v>93</v>
      </c>
      <c r="D50" s="37">
        <v>22164700</v>
      </c>
      <c r="E50" s="37">
        <v>6436993.4900000002</v>
      </c>
      <c r="F50" s="38">
        <f t="shared" si="0"/>
        <v>15727706.51</v>
      </c>
    </row>
    <row r="51" spans="1:6" ht="13.2" x14ac:dyDescent="0.25">
      <c r="A51" s="34" t="s">
        <v>94</v>
      </c>
      <c r="B51" s="35" t="s">
        <v>31</v>
      </c>
      <c r="C51" s="36" t="s">
        <v>95</v>
      </c>
      <c r="D51" s="37">
        <v>1664700</v>
      </c>
      <c r="E51" s="37">
        <v>143298.98000000001</v>
      </c>
      <c r="F51" s="38">
        <f t="shared" si="0"/>
        <v>1521401.02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1664700</v>
      </c>
      <c r="E52" s="37">
        <v>143298.98000000001</v>
      </c>
      <c r="F52" s="38">
        <f t="shared" si="0"/>
        <v>1521401.02</v>
      </c>
    </row>
    <row r="53" spans="1:6" ht="51.6" x14ac:dyDescent="0.25">
      <c r="A53" s="34" t="s">
        <v>98</v>
      </c>
      <c r="B53" s="35" t="s">
        <v>31</v>
      </c>
      <c r="C53" s="36" t="s">
        <v>99</v>
      </c>
      <c r="D53" s="37">
        <v>1664700</v>
      </c>
      <c r="E53" s="37">
        <v>139043.99</v>
      </c>
      <c r="F53" s="38">
        <f t="shared" ref="F53:F84" si="1">IF(OR(D53="-",IF(E53="-",0,E53)&gt;=IF(D53="-",0,D53)),"-",IF(D53="-",0,D53)-IF(E53="-",0,E53))</f>
        <v>1525656.01</v>
      </c>
    </row>
    <row r="54" spans="1:6" ht="41.4" x14ac:dyDescent="0.25">
      <c r="A54" s="34" t="s">
        <v>100</v>
      </c>
      <c r="B54" s="35" t="s">
        <v>31</v>
      </c>
      <c r="C54" s="36" t="s">
        <v>101</v>
      </c>
      <c r="D54" s="37" t="s">
        <v>46</v>
      </c>
      <c r="E54" s="37">
        <v>4254.99</v>
      </c>
      <c r="F54" s="38" t="str">
        <f t="shared" si="1"/>
        <v>-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20500000</v>
      </c>
      <c r="E55" s="37">
        <v>6293694.5099999998</v>
      </c>
      <c r="F55" s="38">
        <f t="shared" si="1"/>
        <v>14206305.49</v>
      </c>
    </row>
    <row r="56" spans="1:6" ht="13.2" x14ac:dyDescent="0.25">
      <c r="A56" s="34" t="s">
        <v>104</v>
      </c>
      <c r="B56" s="35" t="s">
        <v>31</v>
      </c>
      <c r="C56" s="36" t="s">
        <v>105</v>
      </c>
      <c r="D56" s="37">
        <v>19000000</v>
      </c>
      <c r="E56" s="37">
        <v>6199496.3600000003</v>
      </c>
      <c r="F56" s="38">
        <f t="shared" si="1"/>
        <v>12800503.640000001</v>
      </c>
    </row>
    <row r="57" spans="1:6" ht="21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6199496.3600000003</v>
      </c>
      <c r="F57" s="38">
        <f t="shared" si="1"/>
        <v>12800503.640000001</v>
      </c>
    </row>
    <row r="58" spans="1:6" ht="41.4" x14ac:dyDescent="0.25">
      <c r="A58" s="34" t="s">
        <v>108</v>
      </c>
      <c r="B58" s="35" t="s">
        <v>31</v>
      </c>
      <c r="C58" s="36" t="s">
        <v>109</v>
      </c>
      <c r="D58" s="37">
        <v>19000000</v>
      </c>
      <c r="E58" s="37">
        <v>6180387.4100000001</v>
      </c>
      <c r="F58" s="38">
        <f t="shared" si="1"/>
        <v>12819612.59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 t="s">
        <v>46</v>
      </c>
      <c r="E59" s="37">
        <v>19108.95</v>
      </c>
      <c r="F59" s="38" t="str">
        <f t="shared" si="1"/>
        <v>-</v>
      </c>
    </row>
    <row r="60" spans="1:6" ht="13.2" x14ac:dyDescent="0.25">
      <c r="A60" s="34" t="s">
        <v>112</v>
      </c>
      <c r="B60" s="35" t="s">
        <v>31</v>
      </c>
      <c r="C60" s="36" t="s">
        <v>113</v>
      </c>
      <c r="D60" s="37">
        <v>1500000</v>
      </c>
      <c r="E60" s="37">
        <v>94198.15</v>
      </c>
      <c r="F60" s="38">
        <f t="shared" si="1"/>
        <v>1405801.85</v>
      </c>
    </row>
    <row r="61" spans="1:6" ht="21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94198.15</v>
      </c>
      <c r="F61" s="38">
        <f t="shared" si="1"/>
        <v>1405801.85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>
        <v>1500000</v>
      </c>
      <c r="E62" s="37">
        <v>93163.6</v>
      </c>
      <c r="F62" s="38">
        <f t="shared" si="1"/>
        <v>1406836.4</v>
      </c>
    </row>
    <row r="63" spans="1:6" ht="31.2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1034.55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57600</v>
      </c>
      <c r="E64" s="37">
        <v>28800</v>
      </c>
      <c r="F64" s="38">
        <f t="shared" si="1"/>
        <v>28800</v>
      </c>
    </row>
    <row r="65" spans="1:6" ht="31.2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28800</v>
      </c>
      <c r="F65" s="38">
        <f t="shared" si="1"/>
        <v>28800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57600</v>
      </c>
      <c r="E66" s="37">
        <v>28800</v>
      </c>
      <c r="F66" s="38">
        <f t="shared" si="1"/>
        <v>28800</v>
      </c>
    </row>
    <row r="67" spans="1:6" ht="51.6" x14ac:dyDescent="0.25">
      <c r="A67" s="39" t="s">
        <v>126</v>
      </c>
      <c r="B67" s="35" t="s">
        <v>31</v>
      </c>
      <c r="C67" s="36" t="s">
        <v>127</v>
      </c>
      <c r="D67" s="37">
        <v>57600</v>
      </c>
      <c r="E67" s="37">
        <v>28800</v>
      </c>
      <c r="F67" s="38">
        <f t="shared" si="1"/>
        <v>28800</v>
      </c>
    </row>
    <row r="68" spans="1:6" ht="51.6" x14ac:dyDescent="0.25">
      <c r="A68" s="39" t="s">
        <v>126</v>
      </c>
      <c r="B68" s="35" t="s">
        <v>31</v>
      </c>
      <c r="C68" s="36" t="s">
        <v>128</v>
      </c>
      <c r="D68" s="37">
        <v>57600</v>
      </c>
      <c r="E68" s="37">
        <v>28800</v>
      </c>
      <c r="F68" s="38">
        <f t="shared" si="1"/>
        <v>28800</v>
      </c>
    </row>
    <row r="69" spans="1:6" ht="31.2" x14ac:dyDescent="0.25">
      <c r="A69" s="34" t="s">
        <v>129</v>
      </c>
      <c r="B69" s="35" t="s">
        <v>31</v>
      </c>
      <c r="C69" s="36" t="s">
        <v>130</v>
      </c>
      <c r="D69" s="37">
        <v>27472712.210000001</v>
      </c>
      <c r="E69" s="37">
        <v>8398624.7400000002</v>
      </c>
      <c r="F69" s="38">
        <f t="shared" si="1"/>
        <v>19074087.469999999</v>
      </c>
    </row>
    <row r="70" spans="1:6" ht="61.8" x14ac:dyDescent="0.25">
      <c r="A70" s="39" t="s">
        <v>131</v>
      </c>
      <c r="B70" s="35" t="s">
        <v>31</v>
      </c>
      <c r="C70" s="36" t="s">
        <v>132</v>
      </c>
      <c r="D70" s="37">
        <v>23862712.210000001</v>
      </c>
      <c r="E70" s="37">
        <v>6829613.9100000001</v>
      </c>
      <c r="F70" s="38">
        <f t="shared" si="1"/>
        <v>17033098.300000001</v>
      </c>
    </row>
    <row r="71" spans="1:6" ht="51.6" x14ac:dyDescent="0.25">
      <c r="A71" s="34" t="s">
        <v>133</v>
      </c>
      <c r="B71" s="35" t="s">
        <v>31</v>
      </c>
      <c r="C71" s="36" t="s">
        <v>134</v>
      </c>
      <c r="D71" s="37">
        <v>9587800</v>
      </c>
      <c r="E71" s="37">
        <v>2219839.9300000002</v>
      </c>
      <c r="F71" s="38">
        <f t="shared" si="1"/>
        <v>7367960.0700000003</v>
      </c>
    </row>
    <row r="72" spans="1:6" ht="61.8" x14ac:dyDescent="0.25">
      <c r="A72" s="39" t="s">
        <v>135</v>
      </c>
      <c r="B72" s="35" t="s">
        <v>31</v>
      </c>
      <c r="C72" s="36" t="s">
        <v>136</v>
      </c>
      <c r="D72" s="37">
        <v>9587800</v>
      </c>
      <c r="E72" s="37">
        <v>2219839.9300000002</v>
      </c>
      <c r="F72" s="38">
        <f t="shared" si="1"/>
        <v>7367960.0700000003</v>
      </c>
    </row>
    <row r="73" spans="1:6" ht="61.8" x14ac:dyDescent="0.25">
      <c r="A73" s="39" t="s">
        <v>135</v>
      </c>
      <c r="B73" s="35" t="s">
        <v>31</v>
      </c>
      <c r="C73" s="36" t="s">
        <v>137</v>
      </c>
      <c r="D73" s="37">
        <v>8967800</v>
      </c>
      <c r="E73" s="37">
        <v>2224573</v>
      </c>
      <c r="F73" s="38">
        <f t="shared" si="1"/>
        <v>6743227</v>
      </c>
    </row>
    <row r="74" spans="1:6" ht="61.8" x14ac:dyDescent="0.25">
      <c r="A74" s="39" t="s">
        <v>135</v>
      </c>
      <c r="B74" s="35" t="s">
        <v>31</v>
      </c>
      <c r="C74" s="36" t="s">
        <v>138</v>
      </c>
      <c r="D74" s="37">
        <v>620000</v>
      </c>
      <c r="E74" s="37">
        <v>6283.93</v>
      </c>
      <c r="F74" s="38">
        <f t="shared" si="1"/>
        <v>613716.06999999995</v>
      </c>
    </row>
    <row r="75" spans="1:6" ht="51.6" x14ac:dyDescent="0.25">
      <c r="A75" s="39" t="s">
        <v>139</v>
      </c>
      <c r="B75" s="35" t="s">
        <v>31</v>
      </c>
      <c r="C75" s="36" t="s">
        <v>140</v>
      </c>
      <c r="D75" s="37">
        <v>2390000</v>
      </c>
      <c r="E75" s="37">
        <v>661183.03</v>
      </c>
      <c r="F75" s="38">
        <f t="shared" si="1"/>
        <v>1728816.97</v>
      </c>
    </row>
    <row r="76" spans="1:6" ht="51.6" x14ac:dyDescent="0.25">
      <c r="A76" s="34" t="s">
        <v>141</v>
      </c>
      <c r="B76" s="35" t="s">
        <v>31</v>
      </c>
      <c r="C76" s="36" t="s">
        <v>142</v>
      </c>
      <c r="D76" s="37">
        <v>2390000</v>
      </c>
      <c r="E76" s="37">
        <v>661183.03</v>
      </c>
      <c r="F76" s="38">
        <f t="shared" si="1"/>
        <v>1728816.97</v>
      </c>
    </row>
    <row r="77" spans="1:6" ht="61.8" x14ac:dyDescent="0.25">
      <c r="A77" s="39" t="s">
        <v>143</v>
      </c>
      <c r="B77" s="35" t="s">
        <v>31</v>
      </c>
      <c r="C77" s="36" t="s">
        <v>144</v>
      </c>
      <c r="D77" s="37">
        <v>74912.210000000006</v>
      </c>
      <c r="E77" s="37">
        <v>25742</v>
      </c>
      <c r="F77" s="38">
        <f t="shared" si="1"/>
        <v>49170.210000000006</v>
      </c>
    </row>
    <row r="78" spans="1:6" ht="51.6" x14ac:dyDescent="0.25">
      <c r="A78" s="34" t="s">
        <v>145</v>
      </c>
      <c r="B78" s="35" t="s">
        <v>31</v>
      </c>
      <c r="C78" s="36" t="s">
        <v>146</v>
      </c>
      <c r="D78" s="37">
        <v>74912.210000000006</v>
      </c>
      <c r="E78" s="37">
        <v>25742</v>
      </c>
      <c r="F78" s="38">
        <f t="shared" si="1"/>
        <v>49170.210000000006</v>
      </c>
    </row>
    <row r="79" spans="1:6" ht="51.6" x14ac:dyDescent="0.25">
      <c r="A79" s="34" t="s">
        <v>145</v>
      </c>
      <c r="B79" s="35" t="s">
        <v>31</v>
      </c>
      <c r="C79" s="36" t="s">
        <v>147</v>
      </c>
      <c r="D79" s="37">
        <v>74912.210000000006</v>
      </c>
      <c r="E79" s="37">
        <v>25742</v>
      </c>
      <c r="F79" s="38">
        <f t="shared" si="1"/>
        <v>49170.210000000006</v>
      </c>
    </row>
    <row r="80" spans="1:6" ht="31.2" x14ac:dyDescent="0.25">
      <c r="A80" s="34" t="s">
        <v>148</v>
      </c>
      <c r="B80" s="35" t="s">
        <v>31</v>
      </c>
      <c r="C80" s="36" t="s">
        <v>149</v>
      </c>
      <c r="D80" s="37">
        <v>11810000</v>
      </c>
      <c r="E80" s="37">
        <v>3922848.95</v>
      </c>
      <c r="F80" s="38">
        <f t="shared" si="1"/>
        <v>7887151.0499999998</v>
      </c>
    </row>
    <row r="81" spans="1:6" ht="21" x14ac:dyDescent="0.25">
      <c r="A81" s="34" t="s">
        <v>150</v>
      </c>
      <c r="B81" s="35" t="s">
        <v>31</v>
      </c>
      <c r="C81" s="36" t="s">
        <v>151</v>
      </c>
      <c r="D81" s="37">
        <v>11810000</v>
      </c>
      <c r="E81" s="37">
        <v>3922848.95</v>
      </c>
      <c r="F81" s="38">
        <f t="shared" si="1"/>
        <v>7887151.0499999998</v>
      </c>
    </row>
    <row r="82" spans="1:6" ht="61.8" x14ac:dyDescent="0.25">
      <c r="A82" s="39" t="s">
        <v>152</v>
      </c>
      <c r="B82" s="35" t="s">
        <v>31</v>
      </c>
      <c r="C82" s="36" t="s">
        <v>153</v>
      </c>
      <c r="D82" s="37">
        <v>3610000</v>
      </c>
      <c r="E82" s="37">
        <v>1569010.83</v>
      </c>
      <c r="F82" s="38">
        <f t="shared" si="1"/>
        <v>2040989.17</v>
      </c>
    </row>
    <row r="83" spans="1:6" ht="61.8" x14ac:dyDescent="0.25">
      <c r="A83" s="39" t="s">
        <v>154</v>
      </c>
      <c r="B83" s="35" t="s">
        <v>31</v>
      </c>
      <c r="C83" s="36" t="s">
        <v>155</v>
      </c>
      <c r="D83" s="37">
        <v>3610000</v>
      </c>
      <c r="E83" s="37">
        <v>1569010.83</v>
      </c>
      <c r="F83" s="38">
        <f t="shared" si="1"/>
        <v>2040989.17</v>
      </c>
    </row>
    <row r="84" spans="1:6" ht="51.6" x14ac:dyDescent="0.25">
      <c r="A84" s="34" t="s">
        <v>156</v>
      </c>
      <c r="B84" s="35" t="s">
        <v>31</v>
      </c>
      <c r="C84" s="36" t="s">
        <v>157</v>
      </c>
      <c r="D84" s="37">
        <v>3610000</v>
      </c>
      <c r="E84" s="37">
        <v>1569010.83</v>
      </c>
      <c r="F84" s="38">
        <f t="shared" si="1"/>
        <v>2040989.17</v>
      </c>
    </row>
    <row r="85" spans="1:6" ht="51.6" x14ac:dyDescent="0.25">
      <c r="A85" s="34" t="s">
        <v>156</v>
      </c>
      <c r="B85" s="35" t="s">
        <v>31</v>
      </c>
      <c r="C85" s="36" t="s">
        <v>158</v>
      </c>
      <c r="D85" s="37">
        <v>2400000</v>
      </c>
      <c r="E85" s="37">
        <v>799390.22</v>
      </c>
      <c r="F85" s="38">
        <f t="shared" ref="F85:F116" si="2">IF(OR(D85="-",IF(E85="-",0,E85)&gt;=IF(D85="-",0,D85)),"-",IF(D85="-",0,D85)-IF(E85="-",0,E85))</f>
        <v>1600609.78</v>
      </c>
    </row>
    <row r="86" spans="1:6" ht="51.6" x14ac:dyDescent="0.25">
      <c r="A86" s="34" t="s">
        <v>156</v>
      </c>
      <c r="B86" s="35" t="s">
        <v>31</v>
      </c>
      <c r="C86" s="36" t="s">
        <v>159</v>
      </c>
      <c r="D86" s="37">
        <v>1210000</v>
      </c>
      <c r="E86" s="37">
        <v>769620.61</v>
      </c>
      <c r="F86" s="38">
        <f t="shared" si="2"/>
        <v>440379.39</v>
      </c>
    </row>
    <row r="87" spans="1:6" ht="21" x14ac:dyDescent="0.25">
      <c r="A87" s="34" t="s">
        <v>160</v>
      </c>
      <c r="B87" s="35" t="s">
        <v>31</v>
      </c>
      <c r="C87" s="36" t="s">
        <v>161</v>
      </c>
      <c r="D87" s="37">
        <v>60127.4</v>
      </c>
      <c r="E87" s="37">
        <v>139277.93</v>
      </c>
      <c r="F87" s="38" t="str">
        <f t="shared" si="2"/>
        <v>-</v>
      </c>
    </row>
    <row r="88" spans="1:6" ht="13.2" x14ac:dyDescent="0.25">
      <c r="A88" s="34" t="s">
        <v>162</v>
      </c>
      <c r="B88" s="35" t="s">
        <v>31</v>
      </c>
      <c r="C88" s="36" t="s">
        <v>163</v>
      </c>
      <c r="D88" s="37">
        <v>60127.4</v>
      </c>
      <c r="E88" s="37">
        <v>139277.93</v>
      </c>
      <c r="F88" s="38" t="str">
        <f t="shared" si="2"/>
        <v>-</v>
      </c>
    </row>
    <row r="89" spans="1:6" ht="21" x14ac:dyDescent="0.25">
      <c r="A89" s="34" t="s">
        <v>164</v>
      </c>
      <c r="B89" s="35" t="s">
        <v>31</v>
      </c>
      <c r="C89" s="36" t="s">
        <v>165</v>
      </c>
      <c r="D89" s="37">
        <v>60127.4</v>
      </c>
      <c r="E89" s="37">
        <v>18565.96</v>
      </c>
      <c r="F89" s="38">
        <f t="shared" si="2"/>
        <v>41561.440000000002</v>
      </c>
    </row>
    <row r="90" spans="1:6" ht="31.2" x14ac:dyDescent="0.25">
      <c r="A90" s="34" t="s">
        <v>166</v>
      </c>
      <c r="B90" s="35" t="s">
        <v>31</v>
      </c>
      <c r="C90" s="36" t="s">
        <v>167</v>
      </c>
      <c r="D90" s="37">
        <v>60127.4</v>
      </c>
      <c r="E90" s="37">
        <v>18565.96</v>
      </c>
      <c r="F90" s="38">
        <f t="shared" si="2"/>
        <v>41561.440000000002</v>
      </c>
    </row>
    <row r="91" spans="1:6" ht="31.2" x14ac:dyDescent="0.25">
      <c r="A91" s="34" t="s">
        <v>168</v>
      </c>
      <c r="B91" s="35" t="s">
        <v>31</v>
      </c>
      <c r="C91" s="36" t="s">
        <v>169</v>
      </c>
      <c r="D91" s="37" t="s">
        <v>46</v>
      </c>
      <c r="E91" s="37">
        <v>991.96</v>
      </c>
      <c r="F91" s="38" t="str">
        <f t="shared" si="2"/>
        <v>-</v>
      </c>
    </row>
    <row r="92" spans="1:6" ht="31.2" x14ac:dyDescent="0.25">
      <c r="A92" s="34" t="s">
        <v>168</v>
      </c>
      <c r="B92" s="35" t="s">
        <v>31</v>
      </c>
      <c r="C92" s="36" t="s">
        <v>170</v>
      </c>
      <c r="D92" s="37">
        <v>60127.4</v>
      </c>
      <c r="E92" s="37">
        <v>17574</v>
      </c>
      <c r="F92" s="38">
        <f t="shared" si="2"/>
        <v>42553.4</v>
      </c>
    </row>
    <row r="93" spans="1:6" ht="13.2" x14ac:dyDescent="0.25">
      <c r="A93" s="34" t="s">
        <v>171</v>
      </c>
      <c r="B93" s="35" t="s">
        <v>31</v>
      </c>
      <c r="C93" s="36" t="s">
        <v>172</v>
      </c>
      <c r="D93" s="37" t="s">
        <v>46</v>
      </c>
      <c r="E93" s="37">
        <v>120711.97</v>
      </c>
      <c r="F93" s="38" t="str">
        <f t="shared" si="2"/>
        <v>-</v>
      </c>
    </row>
    <row r="94" spans="1:6" ht="21" x14ac:dyDescent="0.25">
      <c r="A94" s="34" t="s">
        <v>173</v>
      </c>
      <c r="B94" s="35" t="s">
        <v>31</v>
      </c>
      <c r="C94" s="36" t="s">
        <v>174</v>
      </c>
      <c r="D94" s="37" t="s">
        <v>46</v>
      </c>
      <c r="E94" s="37">
        <v>120711.97</v>
      </c>
      <c r="F94" s="38" t="str">
        <f t="shared" si="2"/>
        <v>-</v>
      </c>
    </row>
    <row r="95" spans="1:6" ht="21" x14ac:dyDescent="0.25">
      <c r="A95" s="34" t="s">
        <v>175</v>
      </c>
      <c r="B95" s="35" t="s">
        <v>31</v>
      </c>
      <c r="C95" s="36" t="s">
        <v>176</v>
      </c>
      <c r="D95" s="37" t="s">
        <v>46</v>
      </c>
      <c r="E95" s="37">
        <v>110926.14</v>
      </c>
      <c r="F95" s="38" t="str">
        <f t="shared" si="2"/>
        <v>-</v>
      </c>
    </row>
    <row r="96" spans="1:6" ht="21" x14ac:dyDescent="0.25">
      <c r="A96" s="34" t="s">
        <v>177</v>
      </c>
      <c r="B96" s="35" t="s">
        <v>31</v>
      </c>
      <c r="C96" s="36" t="s">
        <v>178</v>
      </c>
      <c r="D96" s="37">
        <v>1201982.31</v>
      </c>
      <c r="E96" s="37">
        <v>549182.61</v>
      </c>
      <c r="F96" s="38">
        <f t="shared" si="2"/>
        <v>652799.70000000007</v>
      </c>
    </row>
    <row r="97" spans="1:6" ht="61.8" x14ac:dyDescent="0.25">
      <c r="A97" s="39" t="s">
        <v>179</v>
      </c>
      <c r="B97" s="35" t="s">
        <v>31</v>
      </c>
      <c r="C97" s="36" t="s">
        <v>180</v>
      </c>
      <c r="D97" s="37">
        <v>1001982.31</v>
      </c>
      <c r="E97" s="37">
        <v>488211.98</v>
      </c>
      <c r="F97" s="38">
        <f t="shared" si="2"/>
        <v>513770.33000000007</v>
      </c>
    </row>
    <row r="98" spans="1:6" ht="61.8" x14ac:dyDescent="0.25">
      <c r="A98" s="39" t="s">
        <v>181</v>
      </c>
      <c r="B98" s="35" t="s">
        <v>31</v>
      </c>
      <c r="C98" s="36" t="s">
        <v>182</v>
      </c>
      <c r="D98" s="37">
        <v>1001982.31</v>
      </c>
      <c r="E98" s="37">
        <v>488211.98</v>
      </c>
      <c r="F98" s="38">
        <f t="shared" si="2"/>
        <v>513770.33000000007</v>
      </c>
    </row>
    <row r="99" spans="1:6" ht="61.8" x14ac:dyDescent="0.25">
      <c r="A99" s="39" t="s">
        <v>183</v>
      </c>
      <c r="B99" s="35" t="s">
        <v>31</v>
      </c>
      <c r="C99" s="36" t="s">
        <v>184</v>
      </c>
      <c r="D99" s="37">
        <v>1001982.31</v>
      </c>
      <c r="E99" s="37">
        <v>488211.98</v>
      </c>
      <c r="F99" s="38">
        <f t="shared" si="2"/>
        <v>513770.33000000007</v>
      </c>
    </row>
    <row r="100" spans="1:6" ht="21" x14ac:dyDescent="0.25">
      <c r="A100" s="34" t="s">
        <v>185</v>
      </c>
      <c r="B100" s="35" t="s">
        <v>31</v>
      </c>
      <c r="C100" s="36" t="s">
        <v>186</v>
      </c>
      <c r="D100" s="37">
        <v>200000</v>
      </c>
      <c r="E100" s="37">
        <v>60970.63</v>
      </c>
      <c r="F100" s="38">
        <f t="shared" si="2"/>
        <v>139029.37</v>
      </c>
    </row>
    <row r="101" spans="1:6" ht="21" x14ac:dyDescent="0.25">
      <c r="A101" s="34" t="s">
        <v>187</v>
      </c>
      <c r="B101" s="35" t="s">
        <v>31</v>
      </c>
      <c r="C101" s="36" t="s">
        <v>188</v>
      </c>
      <c r="D101" s="37">
        <v>200000</v>
      </c>
      <c r="E101" s="37">
        <v>60970.63</v>
      </c>
      <c r="F101" s="38">
        <f t="shared" si="2"/>
        <v>139029.37</v>
      </c>
    </row>
    <row r="102" spans="1:6" ht="31.2" x14ac:dyDescent="0.25">
      <c r="A102" s="34" t="s">
        <v>189</v>
      </c>
      <c r="B102" s="35" t="s">
        <v>31</v>
      </c>
      <c r="C102" s="36" t="s">
        <v>190</v>
      </c>
      <c r="D102" s="37">
        <v>200000</v>
      </c>
      <c r="E102" s="37">
        <v>60970.63</v>
      </c>
      <c r="F102" s="38">
        <f t="shared" si="2"/>
        <v>139029.37</v>
      </c>
    </row>
    <row r="103" spans="1:6" ht="31.2" x14ac:dyDescent="0.25">
      <c r="A103" s="34" t="s">
        <v>189</v>
      </c>
      <c r="B103" s="35" t="s">
        <v>31</v>
      </c>
      <c r="C103" s="36" t="s">
        <v>191</v>
      </c>
      <c r="D103" s="37">
        <v>200000</v>
      </c>
      <c r="E103" s="37">
        <v>60970.63</v>
      </c>
      <c r="F103" s="38">
        <f t="shared" si="2"/>
        <v>139029.37</v>
      </c>
    </row>
    <row r="104" spans="1:6" ht="13.2" x14ac:dyDescent="0.25">
      <c r="A104" s="34" t="s">
        <v>192</v>
      </c>
      <c r="B104" s="35" t="s">
        <v>31</v>
      </c>
      <c r="C104" s="36" t="s">
        <v>193</v>
      </c>
      <c r="D104" s="37">
        <v>66500</v>
      </c>
      <c r="E104" s="37">
        <v>19226.73</v>
      </c>
      <c r="F104" s="38">
        <f t="shared" si="2"/>
        <v>47273.270000000004</v>
      </c>
    </row>
    <row r="105" spans="1:6" ht="82.2" x14ac:dyDescent="0.25">
      <c r="A105" s="39" t="s">
        <v>194</v>
      </c>
      <c r="B105" s="35" t="s">
        <v>31</v>
      </c>
      <c r="C105" s="36" t="s">
        <v>195</v>
      </c>
      <c r="D105" s="37" t="s">
        <v>46</v>
      </c>
      <c r="E105" s="37">
        <v>4224</v>
      </c>
      <c r="F105" s="38" t="str">
        <f t="shared" si="2"/>
        <v>-</v>
      </c>
    </row>
    <row r="106" spans="1:6" ht="41.4" x14ac:dyDescent="0.25">
      <c r="A106" s="34" t="s">
        <v>196</v>
      </c>
      <c r="B106" s="35" t="s">
        <v>31</v>
      </c>
      <c r="C106" s="36" t="s">
        <v>197</v>
      </c>
      <c r="D106" s="37" t="s">
        <v>46</v>
      </c>
      <c r="E106" s="37">
        <v>4224</v>
      </c>
      <c r="F106" s="38" t="str">
        <f t="shared" si="2"/>
        <v>-</v>
      </c>
    </row>
    <row r="107" spans="1:6" ht="51.6" x14ac:dyDescent="0.25">
      <c r="A107" s="34" t="s">
        <v>198</v>
      </c>
      <c r="B107" s="35" t="s">
        <v>31</v>
      </c>
      <c r="C107" s="36" t="s">
        <v>199</v>
      </c>
      <c r="D107" s="37" t="s">
        <v>46</v>
      </c>
      <c r="E107" s="37">
        <v>4224</v>
      </c>
      <c r="F107" s="38" t="str">
        <f t="shared" si="2"/>
        <v>-</v>
      </c>
    </row>
    <row r="108" spans="1:6" ht="31.2" x14ac:dyDescent="0.25">
      <c r="A108" s="34" t="s">
        <v>200</v>
      </c>
      <c r="B108" s="35" t="s">
        <v>31</v>
      </c>
      <c r="C108" s="36" t="s">
        <v>201</v>
      </c>
      <c r="D108" s="37">
        <v>60000</v>
      </c>
      <c r="E108" s="37">
        <v>11278.97</v>
      </c>
      <c r="F108" s="38">
        <f t="shared" si="2"/>
        <v>48721.03</v>
      </c>
    </row>
    <row r="109" spans="1:6" ht="51.6" x14ac:dyDescent="0.25">
      <c r="A109" s="34" t="s">
        <v>202</v>
      </c>
      <c r="B109" s="35" t="s">
        <v>31</v>
      </c>
      <c r="C109" s="36" t="s">
        <v>203</v>
      </c>
      <c r="D109" s="37">
        <v>60000</v>
      </c>
      <c r="E109" s="37">
        <v>11278.97</v>
      </c>
      <c r="F109" s="38">
        <f t="shared" si="2"/>
        <v>48721.03</v>
      </c>
    </row>
    <row r="110" spans="1:6" ht="102.6" x14ac:dyDescent="0.25">
      <c r="A110" s="39" t="s">
        <v>204</v>
      </c>
      <c r="B110" s="35" t="s">
        <v>31</v>
      </c>
      <c r="C110" s="36" t="s">
        <v>205</v>
      </c>
      <c r="D110" s="37">
        <v>60000</v>
      </c>
      <c r="E110" s="37">
        <v>11278.97</v>
      </c>
      <c r="F110" s="38">
        <f t="shared" si="2"/>
        <v>48721.03</v>
      </c>
    </row>
    <row r="111" spans="1:6" ht="102.6" x14ac:dyDescent="0.25">
      <c r="A111" s="39" t="s">
        <v>204</v>
      </c>
      <c r="B111" s="35" t="s">
        <v>31</v>
      </c>
      <c r="C111" s="36" t="s">
        <v>206</v>
      </c>
      <c r="D111" s="37">
        <v>60000</v>
      </c>
      <c r="E111" s="37">
        <v>10778.97</v>
      </c>
      <c r="F111" s="38">
        <f t="shared" si="2"/>
        <v>49221.03</v>
      </c>
    </row>
    <row r="112" spans="1:6" ht="102.6" x14ac:dyDescent="0.25">
      <c r="A112" s="39" t="s">
        <v>204</v>
      </c>
      <c r="B112" s="35" t="s">
        <v>31</v>
      </c>
      <c r="C112" s="36" t="s">
        <v>207</v>
      </c>
      <c r="D112" s="37" t="s">
        <v>46</v>
      </c>
      <c r="E112" s="37">
        <v>500</v>
      </c>
      <c r="F112" s="38" t="str">
        <f t="shared" si="2"/>
        <v>-</v>
      </c>
    </row>
    <row r="113" spans="1:6" ht="13.2" x14ac:dyDescent="0.25">
      <c r="A113" s="34" t="s">
        <v>208</v>
      </c>
      <c r="B113" s="35" t="s">
        <v>31</v>
      </c>
      <c r="C113" s="36" t="s">
        <v>209</v>
      </c>
      <c r="D113" s="37">
        <v>6500</v>
      </c>
      <c r="E113" s="37">
        <v>3723.76</v>
      </c>
      <c r="F113" s="38">
        <f t="shared" si="2"/>
        <v>2776.24</v>
      </c>
    </row>
    <row r="114" spans="1:6" ht="21" x14ac:dyDescent="0.25">
      <c r="A114" s="34" t="s">
        <v>210</v>
      </c>
      <c r="B114" s="35" t="s">
        <v>31</v>
      </c>
      <c r="C114" s="36" t="s">
        <v>211</v>
      </c>
      <c r="D114" s="37">
        <v>6500</v>
      </c>
      <c r="E114" s="37">
        <v>3723.76</v>
      </c>
      <c r="F114" s="38">
        <f t="shared" si="2"/>
        <v>2776.24</v>
      </c>
    </row>
    <row r="115" spans="1:6" ht="41.4" x14ac:dyDescent="0.25">
      <c r="A115" s="34" t="s">
        <v>212</v>
      </c>
      <c r="B115" s="35" t="s">
        <v>31</v>
      </c>
      <c r="C115" s="36" t="s">
        <v>213</v>
      </c>
      <c r="D115" s="37">
        <v>6500</v>
      </c>
      <c r="E115" s="37">
        <v>3723.76</v>
      </c>
      <c r="F115" s="38">
        <f t="shared" si="2"/>
        <v>2776.24</v>
      </c>
    </row>
    <row r="116" spans="1:6" ht="13.2" x14ac:dyDescent="0.25">
      <c r="A116" s="34" t="s">
        <v>214</v>
      </c>
      <c r="B116" s="35" t="s">
        <v>31</v>
      </c>
      <c r="C116" s="36" t="s">
        <v>215</v>
      </c>
      <c r="D116" s="37" t="s">
        <v>46</v>
      </c>
      <c r="E116" s="37">
        <v>-136175.31</v>
      </c>
      <c r="F116" s="38" t="str">
        <f t="shared" si="2"/>
        <v>-</v>
      </c>
    </row>
    <row r="117" spans="1:6" ht="13.2" x14ac:dyDescent="0.25">
      <c r="A117" s="34" t="s">
        <v>216</v>
      </c>
      <c r="B117" s="35" t="s">
        <v>31</v>
      </c>
      <c r="C117" s="36" t="s">
        <v>217</v>
      </c>
      <c r="D117" s="37" t="s">
        <v>46</v>
      </c>
      <c r="E117" s="37">
        <v>-136175.31</v>
      </c>
      <c r="F117" s="38" t="str">
        <f t="shared" ref="F117:F148" si="3">IF(OR(D117="-",IF(E117="-",0,E117)&gt;=IF(D117="-",0,D117)),"-",IF(D117="-",0,D117)-IF(E117="-",0,E117))</f>
        <v>-</v>
      </c>
    </row>
    <row r="118" spans="1:6" ht="21" x14ac:dyDescent="0.25">
      <c r="A118" s="34" t="s">
        <v>218</v>
      </c>
      <c r="B118" s="35" t="s">
        <v>31</v>
      </c>
      <c r="C118" s="36" t="s">
        <v>219</v>
      </c>
      <c r="D118" s="37" t="s">
        <v>46</v>
      </c>
      <c r="E118" s="37">
        <v>-136175.31</v>
      </c>
      <c r="F118" s="38" t="str">
        <f t="shared" si="3"/>
        <v>-</v>
      </c>
    </row>
    <row r="119" spans="1:6" ht="13.2" x14ac:dyDescent="0.25">
      <c r="A119" s="34" t="s">
        <v>220</v>
      </c>
      <c r="B119" s="35" t="s">
        <v>31</v>
      </c>
      <c r="C119" s="36" t="s">
        <v>221</v>
      </c>
      <c r="D119" s="37">
        <v>92206841.700000003</v>
      </c>
      <c r="E119" s="37">
        <v>24343795.309999999</v>
      </c>
      <c r="F119" s="38">
        <f t="shared" si="3"/>
        <v>67863046.390000001</v>
      </c>
    </row>
    <row r="120" spans="1:6" ht="21" x14ac:dyDescent="0.25">
      <c r="A120" s="34" t="s">
        <v>222</v>
      </c>
      <c r="B120" s="35" t="s">
        <v>31</v>
      </c>
      <c r="C120" s="36" t="s">
        <v>223</v>
      </c>
      <c r="D120" s="37">
        <v>92206841.700000003</v>
      </c>
      <c r="E120" s="37">
        <v>25439956.57</v>
      </c>
      <c r="F120" s="38">
        <f t="shared" si="3"/>
        <v>66766885.130000003</v>
      </c>
    </row>
    <row r="121" spans="1:6" ht="21" x14ac:dyDescent="0.25">
      <c r="A121" s="34" t="s">
        <v>224</v>
      </c>
      <c r="B121" s="35" t="s">
        <v>31</v>
      </c>
      <c r="C121" s="36" t="s">
        <v>225</v>
      </c>
      <c r="D121" s="37">
        <v>35208710</v>
      </c>
      <c r="E121" s="37">
        <v>18617166</v>
      </c>
      <c r="F121" s="38">
        <f t="shared" si="3"/>
        <v>16591544</v>
      </c>
    </row>
    <row r="122" spans="1:6" ht="13.2" x14ac:dyDescent="0.25">
      <c r="A122" s="34" t="s">
        <v>226</v>
      </c>
      <c r="B122" s="35" t="s">
        <v>31</v>
      </c>
      <c r="C122" s="36" t="s">
        <v>227</v>
      </c>
      <c r="D122" s="37">
        <v>35208710</v>
      </c>
      <c r="E122" s="37">
        <v>18617166</v>
      </c>
      <c r="F122" s="38">
        <f t="shared" si="3"/>
        <v>16591544</v>
      </c>
    </row>
    <row r="123" spans="1:6" ht="31.2" x14ac:dyDescent="0.25">
      <c r="A123" s="34" t="s">
        <v>228</v>
      </c>
      <c r="B123" s="35" t="s">
        <v>31</v>
      </c>
      <c r="C123" s="36" t="s">
        <v>229</v>
      </c>
      <c r="D123" s="37">
        <v>35208710</v>
      </c>
      <c r="E123" s="37">
        <v>18617166</v>
      </c>
      <c r="F123" s="38">
        <f t="shared" si="3"/>
        <v>16591544</v>
      </c>
    </row>
    <row r="124" spans="1:6" ht="21" x14ac:dyDescent="0.25">
      <c r="A124" s="34" t="s">
        <v>230</v>
      </c>
      <c r="B124" s="35" t="s">
        <v>31</v>
      </c>
      <c r="C124" s="36" t="s">
        <v>231</v>
      </c>
      <c r="D124" s="37">
        <v>42389067.700000003</v>
      </c>
      <c r="E124" s="37">
        <v>1528408.07</v>
      </c>
      <c r="F124" s="38">
        <f t="shared" si="3"/>
        <v>40860659.630000003</v>
      </c>
    </row>
    <row r="125" spans="1:6" ht="61.8" x14ac:dyDescent="0.25">
      <c r="A125" s="39" t="s">
        <v>232</v>
      </c>
      <c r="B125" s="35" t="s">
        <v>31</v>
      </c>
      <c r="C125" s="36" t="s">
        <v>233</v>
      </c>
      <c r="D125" s="37">
        <v>881300</v>
      </c>
      <c r="E125" s="37" t="s">
        <v>46</v>
      </c>
      <c r="F125" s="38">
        <f t="shared" si="3"/>
        <v>881300</v>
      </c>
    </row>
    <row r="126" spans="1:6" ht="61.8" x14ac:dyDescent="0.25">
      <c r="A126" s="39" t="s">
        <v>234</v>
      </c>
      <c r="B126" s="35" t="s">
        <v>31</v>
      </c>
      <c r="C126" s="36" t="s">
        <v>235</v>
      </c>
      <c r="D126" s="37">
        <v>881300</v>
      </c>
      <c r="E126" s="37" t="s">
        <v>46</v>
      </c>
      <c r="F126" s="38">
        <f t="shared" si="3"/>
        <v>881300</v>
      </c>
    </row>
    <row r="127" spans="1:6" ht="21" x14ac:dyDescent="0.25">
      <c r="A127" s="34" t="s">
        <v>236</v>
      </c>
      <c r="B127" s="35" t="s">
        <v>31</v>
      </c>
      <c r="C127" s="36" t="s">
        <v>237</v>
      </c>
      <c r="D127" s="37">
        <v>1000000</v>
      </c>
      <c r="E127" s="37" t="s">
        <v>46</v>
      </c>
      <c r="F127" s="38">
        <f t="shared" si="3"/>
        <v>1000000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>
        <v>1000000</v>
      </c>
      <c r="E128" s="37" t="s">
        <v>46</v>
      </c>
      <c r="F128" s="38">
        <f t="shared" si="3"/>
        <v>1000000</v>
      </c>
    </row>
    <row r="129" spans="1:6" ht="13.2" x14ac:dyDescent="0.25">
      <c r="A129" s="34" t="s">
        <v>240</v>
      </c>
      <c r="B129" s="35" t="s">
        <v>31</v>
      </c>
      <c r="C129" s="36" t="s">
        <v>241</v>
      </c>
      <c r="D129" s="37">
        <v>40507767.700000003</v>
      </c>
      <c r="E129" s="37">
        <v>1528408.07</v>
      </c>
      <c r="F129" s="38">
        <f t="shared" si="3"/>
        <v>38979359.630000003</v>
      </c>
    </row>
    <row r="130" spans="1:6" ht="13.2" x14ac:dyDescent="0.25">
      <c r="A130" s="34" t="s">
        <v>242</v>
      </c>
      <c r="B130" s="35" t="s">
        <v>31</v>
      </c>
      <c r="C130" s="36" t="s">
        <v>243</v>
      </c>
      <c r="D130" s="37">
        <v>40507767.700000003</v>
      </c>
      <c r="E130" s="37">
        <v>1528408.07</v>
      </c>
      <c r="F130" s="38">
        <f t="shared" si="3"/>
        <v>38979359.630000003</v>
      </c>
    </row>
    <row r="131" spans="1:6" ht="21" x14ac:dyDescent="0.25">
      <c r="A131" s="34" t="s">
        <v>244</v>
      </c>
      <c r="B131" s="35" t="s">
        <v>31</v>
      </c>
      <c r="C131" s="36" t="s">
        <v>245</v>
      </c>
      <c r="D131" s="37">
        <v>3250657</v>
      </c>
      <c r="E131" s="37">
        <v>1628848.5</v>
      </c>
      <c r="F131" s="38">
        <f t="shared" si="3"/>
        <v>1621808.5</v>
      </c>
    </row>
    <row r="132" spans="1:6" ht="21" x14ac:dyDescent="0.25">
      <c r="A132" s="34" t="s">
        <v>246</v>
      </c>
      <c r="B132" s="35" t="s">
        <v>31</v>
      </c>
      <c r="C132" s="36" t="s">
        <v>247</v>
      </c>
      <c r="D132" s="37">
        <v>1914857</v>
      </c>
      <c r="E132" s="37">
        <v>960948.5</v>
      </c>
      <c r="F132" s="38">
        <f t="shared" si="3"/>
        <v>953908.5</v>
      </c>
    </row>
    <row r="133" spans="1:6" ht="21" x14ac:dyDescent="0.25">
      <c r="A133" s="34" t="s">
        <v>248</v>
      </c>
      <c r="B133" s="35" t="s">
        <v>31</v>
      </c>
      <c r="C133" s="36" t="s">
        <v>249</v>
      </c>
      <c r="D133" s="37">
        <v>1914857</v>
      </c>
      <c r="E133" s="37">
        <v>960948.5</v>
      </c>
      <c r="F133" s="38">
        <f t="shared" si="3"/>
        <v>953908.5</v>
      </c>
    </row>
    <row r="134" spans="1:6" ht="31.2" x14ac:dyDescent="0.25">
      <c r="A134" s="34" t="s">
        <v>250</v>
      </c>
      <c r="B134" s="35" t="s">
        <v>31</v>
      </c>
      <c r="C134" s="36" t="s">
        <v>251</v>
      </c>
      <c r="D134" s="37">
        <v>1335800</v>
      </c>
      <c r="E134" s="37">
        <v>667900</v>
      </c>
      <c r="F134" s="38">
        <f t="shared" si="3"/>
        <v>667900</v>
      </c>
    </row>
    <row r="135" spans="1:6" ht="31.2" x14ac:dyDescent="0.25">
      <c r="A135" s="34" t="s">
        <v>252</v>
      </c>
      <c r="B135" s="35" t="s">
        <v>31</v>
      </c>
      <c r="C135" s="36" t="s">
        <v>253</v>
      </c>
      <c r="D135" s="37">
        <v>1335800</v>
      </c>
      <c r="E135" s="37">
        <v>667900</v>
      </c>
      <c r="F135" s="38">
        <f t="shared" si="3"/>
        <v>667900</v>
      </c>
    </row>
    <row r="136" spans="1:6" ht="13.2" x14ac:dyDescent="0.25">
      <c r="A136" s="34" t="s">
        <v>254</v>
      </c>
      <c r="B136" s="35" t="s">
        <v>31</v>
      </c>
      <c r="C136" s="36" t="s">
        <v>255</v>
      </c>
      <c r="D136" s="37">
        <v>11358407</v>
      </c>
      <c r="E136" s="37">
        <v>3665534</v>
      </c>
      <c r="F136" s="38">
        <f t="shared" si="3"/>
        <v>7692873</v>
      </c>
    </row>
    <row r="137" spans="1:6" ht="21" x14ac:dyDescent="0.25">
      <c r="A137" s="34" t="s">
        <v>256</v>
      </c>
      <c r="B137" s="35" t="s">
        <v>31</v>
      </c>
      <c r="C137" s="36" t="s">
        <v>257</v>
      </c>
      <c r="D137" s="37">
        <v>11358407</v>
      </c>
      <c r="E137" s="37">
        <v>3665534</v>
      </c>
      <c r="F137" s="38">
        <f t="shared" si="3"/>
        <v>7692873</v>
      </c>
    </row>
    <row r="138" spans="1:6" ht="21" x14ac:dyDescent="0.25">
      <c r="A138" s="34" t="s">
        <v>258</v>
      </c>
      <c r="B138" s="35" t="s">
        <v>31</v>
      </c>
      <c r="C138" s="36" t="s">
        <v>259</v>
      </c>
      <c r="D138" s="37">
        <v>11358407</v>
      </c>
      <c r="E138" s="37">
        <v>3665534</v>
      </c>
      <c r="F138" s="38">
        <f t="shared" si="3"/>
        <v>7692873</v>
      </c>
    </row>
    <row r="139" spans="1:6" ht="41.4" x14ac:dyDescent="0.25">
      <c r="A139" s="34" t="s">
        <v>260</v>
      </c>
      <c r="B139" s="35" t="s">
        <v>31</v>
      </c>
      <c r="C139" s="36" t="s">
        <v>261</v>
      </c>
      <c r="D139" s="37">
        <v>850000</v>
      </c>
      <c r="E139" s="37" t="s">
        <v>46</v>
      </c>
      <c r="F139" s="38">
        <f t="shared" si="3"/>
        <v>850000</v>
      </c>
    </row>
    <row r="140" spans="1:6" ht="41.4" x14ac:dyDescent="0.25">
      <c r="A140" s="34" t="s">
        <v>262</v>
      </c>
      <c r="B140" s="35" t="s">
        <v>31</v>
      </c>
      <c r="C140" s="36" t="s">
        <v>263</v>
      </c>
      <c r="D140" s="37">
        <v>2330407</v>
      </c>
      <c r="E140" s="37" t="s">
        <v>46</v>
      </c>
      <c r="F140" s="38">
        <f t="shared" si="3"/>
        <v>2330407</v>
      </c>
    </row>
    <row r="141" spans="1:6" ht="41.4" x14ac:dyDescent="0.25">
      <c r="A141" s="34" t="s">
        <v>264</v>
      </c>
      <c r="B141" s="35" t="s">
        <v>31</v>
      </c>
      <c r="C141" s="36" t="s">
        <v>265</v>
      </c>
      <c r="D141" s="37">
        <v>8178000</v>
      </c>
      <c r="E141" s="37">
        <v>3665534</v>
      </c>
      <c r="F141" s="38">
        <f t="shared" si="3"/>
        <v>4512466</v>
      </c>
    </row>
    <row r="142" spans="1:6" ht="31.2" x14ac:dyDescent="0.25">
      <c r="A142" s="34" t="s">
        <v>266</v>
      </c>
      <c r="B142" s="35" t="s">
        <v>31</v>
      </c>
      <c r="C142" s="36" t="s">
        <v>267</v>
      </c>
      <c r="D142" s="37" t="s">
        <v>46</v>
      </c>
      <c r="E142" s="37">
        <v>-1096161.26</v>
      </c>
      <c r="F142" s="38" t="str">
        <f t="shared" si="3"/>
        <v>-</v>
      </c>
    </row>
    <row r="143" spans="1:6" ht="31.2" x14ac:dyDescent="0.25">
      <c r="A143" s="34" t="s">
        <v>268</v>
      </c>
      <c r="B143" s="35" t="s">
        <v>31</v>
      </c>
      <c r="C143" s="36" t="s">
        <v>269</v>
      </c>
      <c r="D143" s="37" t="s">
        <v>46</v>
      </c>
      <c r="E143" s="37">
        <v>-1096161.26</v>
      </c>
      <c r="F143" s="38" t="str">
        <f t="shared" si="3"/>
        <v>-</v>
      </c>
    </row>
    <row r="144" spans="1:6" ht="41.4" x14ac:dyDescent="0.25">
      <c r="A144" s="34" t="s">
        <v>270</v>
      </c>
      <c r="B144" s="35" t="s">
        <v>31</v>
      </c>
      <c r="C144" s="36" t="s">
        <v>271</v>
      </c>
      <c r="D144" s="37" t="s">
        <v>46</v>
      </c>
      <c r="E144" s="37">
        <v>-864.94</v>
      </c>
      <c r="F144" s="38" t="str">
        <f t="shared" si="3"/>
        <v>-</v>
      </c>
    </row>
    <row r="145" spans="1:6" ht="31.2" x14ac:dyDescent="0.25">
      <c r="A145" s="34" t="s">
        <v>272</v>
      </c>
      <c r="B145" s="35" t="s">
        <v>31</v>
      </c>
      <c r="C145" s="36" t="s">
        <v>273</v>
      </c>
      <c r="D145" s="37" t="s">
        <v>46</v>
      </c>
      <c r="E145" s="37">
        <v>-1095296.32</v>
      </c>
      <c r="F145" s="38" t="str">
        <f t="shared" si="3"/>
        <v>-</v>
      </c>
    </row>
    <row r="146" spans="1:6" ht="12.75" customHeight="1" x14ac:dyDescent="0.25">
      <c r="A146" s="40"/>
      <c r="B146" s="41"/>
      <c r="C146" s="41"/>
      <c r="D146" s="42"/>
      <c r="E146" s="42"/>
      <c r="F146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8"/>
  <sheetViews>
    <sheetView showGridLines="0" workbookViewId="0">
      <selection activeCell="A13" sqref="A13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9" t="s">
        <v>274</v>
      </c>
      <c r="B2" s="69"/>
      <c r="C2" s="69"/>
      <c r="D2" s="69"/>
      <c r="E2" s="1"/>
      <c r="F2" s="13" t="s">
        <v>275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88" t="s">
        <v>21</v>
      </c>
      <c r="B4" s="74" t="s">
        <v>22</v>
      </c>
      <c r="C4" s="86" t="s">
        <v>276</v>
      </c>
      <c r="D4" s="77" t="s">
        <v>24</v>
      </c>
      <c r="E4" s="91" t="s">
        <v>25</v>
      </c>
      <c r="F4" s="83" t="s">
        <v>26</v>
      </c>
    </row>
    <row r="5" spans="1:6" ht="5.4" customHeight="1" x14ac:dyDescent="0.25">
      <c r="A5" s="89"/>
      <c r="B5" s="75"/>
      <c r="C5" s="87"/>
      <c r="D5" s="78"/>
      <c r="E5" s="92"/>
      <c r="F5" s="84"/>
    </row>
    <row r="6" spans="1:6" ht="9.6" customHeight="1" x14ac:dyDescent="0.25">
      <c r="A6" s="89"/>
      <c r="B6" s="75"/>
      <c r="C6" s="87"/>
      <c r="D6" s="78"/>
      <c r="E6" s="92"/>
      <c r="F6" s="84"/>
    </row>
    <row r="7" spans="1:6" ht="6" customHeight="1" x14ac:dyDescent="0.25">
      <c r="A7" s="89"/>
      <c r="B7" s="75"/>
      <c r="C7" s="87"/>
      <c r="D7" s="78"/>
      <c r="E7" s="92"/>
      <c r="F7" s="84"/>
    </row>
    <row r="8" spans="1:6" ht="6.6" customHeight="1" x14ac:dyDescent="0.25">
      <c r="A8" s="89"/>
      <c r="B8" s="75"/>
      <c r="C8" s="87"/>
      <c r="D8" s="78"/>
      <c r="E8" s="92"/>
      <c r="F8" s="84"/>
    </row>
    <row r="9" spans="1:6" ht="10.95" customHeight="1" x14ac:dyDescent="0.25">
      <c r="A9" s="89"/>
      <c r="B9" s="75"/>
      <c r="C9" s="87"/>
      <c r="D9" s="78"/>
      <c r="E9" s="92"/>
      <c r="F9" s="84"/>
    </row>
    <row r="10" spans="1:6" ht="4.2" hidden="1" customHeight="1" x14ac:dyDescent="0.25">
      <c r="A10" s="89"/>
      <c r="B10" s="75"/>
      <c r="C10" s="44"/>
      <c r="D10" s="78"/>
      <c r="E10" s="45"/>
      <c r="F10" s="46"/>
    </row>
    <row r="11" spans="1:6" ht="13.2" hidden="1" customHeight="1" x14ac:dyDescent="0.25">
      <c r="A11" s="90"/>
      <c r="B11" s="76"/>
      <c r="C11" s="47"/>
      <c r="D11" s="79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s="134" customFormat="1" ht="13.2" x14ac:dyDescent="0.25">
      <c r="A13" s="34" t="s">
        <v>277</v>
      </c>
      <c r="B13" s="139" t="s">
        <v>278</v>
      </c>
      <c r="C13" s="36" t="s">
        <v>279</v>
      </c>
      <c r="D13" s="37">
        <v>244295428.66</v>
      </c>
      <c r="E13" s="140">
        <v>42097673.530000001</v>
      </c>
      <c r="F13" s="38">
        <f>IF(OR(D13="-",IF(E13="-",0,E13)&gt;=IF(D13="-",0,D13)),"-",IF(D13="-",0,D13)-IF(E13="-",0,E13))</f>
        <v>202197755.13</v>
      </c>
    </row>
    <row r="14" spans="1:6" s="134" customFormat="1" ht="13.2" x14ac:dyDescent="0.25">
      <c r="A14" s="51" t="s">
        <v>33</v>
      </c>
      <c r="B14" s="52"/>
      <c r="C14" s="53"/>
      <c r="D14" s="54"/>
      <c r="E14" s="55"/>
      <c r="F14" s="56"/>
    </row>
    <row r="15" spans="1:6" s="134" customFormat="1" ht="13.2" x14ac:dyDescent="0.25">
      <c r="A15" s="34" t="s">
        <v>280</v>
      </c>
      <c r="B15" s="139" t="s">
        <v>278</v>
      </c>
      <c r="C15" s="36" t="s">
        <v>281</v>
      </c>
      <c r="D15" s="37">
        <v>244295428.66</v>
      </c>
      <c r="E15" s="140">
        <v>42097673.530000001</v>
      </c>
      <c r="F15" s="38">
        <f t="shared" ref="F15:F46" si="0">IF(OR(D15="-",IF(E15="-",0,E15)&gt;=IF(D15="-",0,D15)),"-",IF(D15="-",0,D15)-IF(E15="-",0,E15))</f>
        <v>202197755.13</v>
      </c>
    </row>
    <row r="16" spans="1:6" s="134" customFormat="1" ht="21" x14ac:dyDescent="0.25">
      <c r="A16" s="34" t="s">
        <v>14</v>
      </c>
      <c r="B16" s="139" t="s">
        <v>278</v>
      </c>
      <c r="C16" s="36" t="s">
        <v>282</v>
      </c>
      <c r="D16" s="37">
        <v>243643518.88999999</v>
      </c>
      <c r="E16" s="140">
        <v>41792051.530000001</v>
      </c>
      <c r="F16" s="38">
        <f t="shared" si="0"/>
        <v>201851467.35999998</v>
      </c>
    </row>
    <row r="17" spans="1:6" s="134" customFormat="1" ht="13.2" x14ac:dyDescent="0.25">
      <c r="A17" s="34" t="s">
        <v>283</v>
      </c>
      <c r="B17" s="139" t="s">
        <v>278</v>
      </c>
      <c r="C17" s="36" t="s">
        <v>284</v>
      </c>
      <c r="D17" s="37">
        <v>45889823.710000001</v>
      </c>
      <c r="E17" s="140">
        <v>11319922.460000001</v>
      </c>
      <c r="F17" s="38">
        <f t="shared" si="0"/>
        <v>34569901.25</v>
      </c>
    </row>
    <row r="18" spans="1:6" s="134" customFormat="1" ht="31.2" x14ac:dyDescent="0.25">
      <c r="A18" s="34" t="s">
        <v>285</v>
      </c>
      <c r="B18" s="139" t="s">
        <v>278</v>
      </c>
      <c r="C18" s="36" t="s">
        <v>286</v>
      </c>
      <c r="D18" s="37">
        <v>27765451.18</v>
      </c>
      <c r="E18" s="140">
        <v>6880065.8600000003</v>
      </c>
      <c r="F18" s="38">
        <f t="shared" si="0"/>
        <v>20885385.32</v>
      </c>
    </row>
    <row r="19" spans="1:6" s="134" customFormat="1" ht="13.2" x14ac:dyDescent="0.25">
      <c r="A19" s="24" t="s">
        <v>287</v>
      </c>
      <c r="B19" s="57" t="s">
        <v>278</v>
      </c>
      <c r="C19" s="26" t="s">
        <v>288</v>
      </c>
      <c r="D19" s="27">
        <v>1817533.36</v>
      </c>
      <c r="E19" s="58">
        <v>468480.6</v>
      </c>
      <c r="F19" s="59">
        <f t="shared" si="0"/>
        <v>1349052.7600000002</v>
      </c>
    </row>
    <row r="20" spans="1:6" s="134" customFormat="1" ht="13.2" x14ac:dyDescent="0.25">
      <c r="A20" s="34" t="s">
        <v>289</v>
      </c>
      <c r="B20" s="139" t="s">
        <v>278</v>
      </c>
      <c r="C20" s="36" t="s">
        <v>290</v>
      </c>
      <c r="D20" s="37">
        <v>1357552.5</v>
      </c>
      <c r="E20" s="140">
        <v>373690.27</v>
      </c>
      <c r="F20" s="38">
        <f t="shared" si="0"/>
        <v>983862.23</v>
      </c>
    </row>
    <row r="21" spans="1:6" s="134" customFormat="1" ht="21" x14ac:dyDescent="0.25">
      <c r="A21" s="34" t="s">
        <v>291</v>
      </c>
      <c r="B21" s="139" t="s">
        <v>278</v>
      </c>
      <c r="C21" s="36" t="s">
        <v>292</v>
      </c>
      <c r="D21" s="37">
        <v>50000</v>
      </c>
      <c r="E21" s="140">
        <v>800</v>
      </c>
      <c r="F21" s="38">
        <f t="shared" si="0"/>
        <v>49200</v>
      </c>
    </row>
    <row r="22" spans="1:6" s="134" customFormat="1" ht="31.2" x14ac:dyDescent="0.25">
      <c r="A22" s="34" t="s">
        <v>293</v>
      </c>
      <c r="B22" s="139" t="s">
        <v>278</v>
      </c>
      <c r="C22" s="36" t="s">
        <v>294</v>
      </c>
      <c r="D22" s="37">
        <v>409980.86</v>
      </c>
      <c r="E22" s="140">
        <v>93990.33</v>
      </c>
      <c r="F22" s="38">
        <f t="shared" si="0"/>
        <v>315990.52999999997</v>
      </c>
    </row>
    <row r="23" spans="1:6" s="134" customFormat="1" ht="13.2" x14ac:dyDescent="0.25">
      <c r="A23" s="24" t="s">
        <v>295</v>
      </c>
      <c r="B23" s="57" t="s">
        <v>278</v>
      </c>
      <c r="C23" s="26" t="s">
        <v>296</v>
      </c>
      <c r="D23" s="27">
        <v>25947917.82</v>
      </c>
      <c r="E23" s="58">
        <v>6411585.2599999998</v>
      </c>
      <c r="F23" s="59">
        <f t="shared" si="0"/>
        <v>19536332.560000002</v>
      </c>
    </row>
    <row r="24" spans="1:6" s="134" customFormat="1" ht="13.2" x14ac:dyDescent="0.25">
      <c r="A24" s="34" t="s">
        <v>289</v>
      </c>
      <c r="B24" s="139" t="s">
        <v>278</v>
      </c>
      <c r="C24" s="36" t="s">
        <v>297</v>
      </c>
      <c r="D24" s="37">
        <v>18812572.600000001</v>
      </c>
      <c r="E24" s="140">
        <v>4792490.95</v>
      </c>
      <c r="F24" s="38">
        <f t="shared" si="0"/>
        <v>14020081.650000002</v>
      </c>
    </row>
    <row r="25" spans="1:6" s="134" customFormat="1" ht="21" x14ac:dyDescent="0.25">
      <c r="A25" s="34" t="s">
        <v>291</v>
      </c>
      <c r="B25" s="139" t="s">
        <v>278</v>
      </c>
      <c r="C25" s="36" t="s">
        <v>298</v>
      </c>
      <c r="D25" s="37">
        <v>300400</v>
      </c>
      <c r="E25" s="140">
        <v>3350</v>
      </c>
      <c r="F25" s="38">
        <f t="shared" si="0"/>
        <v>297050</v>
      </c>
    </row>
    <row r="26" spans="1:6" s="134" customFormat="1" ht="31.2" x14ac:dyDescent="0.25">
      <c r="A26" s="34" t="s">
        <v>293</v>
      </c>
      <c r="B26" s="139" t="s">
        <v>278</v>
      </c>
      <c r="C26" s="36" t="s">
        <v>299</v>
      </c>
      <c r="D26" s="37">
        <v>5681396.9299999997</v>
      </c>
      <c r="E26" s="140">
        <v>1382965.22</v>
      </c>
      <c r="F26" s="38">
        <f t="shared" si="0"/>
        <v>4298431.71</v>
      </c>
    </row>
    <row r="27" spans="1:6" s="134" customFormat="1" ht="21" x14ac:dyDescent="0.25">
      <c r="A27" s="34" t="s">
        <v>300</v>
      </c>
      <c r="B27" s="139" t="s">
        <v>278</v>
      </c>
      <c r="C27" s="36" t="s">
        <v>301</v>
      </c>
      <c r="D27" s="37">
        <v>309275</v>
      </c>
      <c r="E27" s="140">
        <v>54815.73</v>
      </c>
      <c r="F27" s="38">
        <f t="shared" si="0"/>
        <v>254459.27</v>
      </c>
    </row>
    <row r="28" spans="1:6" s="134" customFormat="1" ht="13.2" x14ac:dyDescent="0.25">
      <c r="A28" s="34" t="s">
        <v>302</v>
      </c>
      <c r="B28" s="139" t="s">
        <v>278</v>
      </c>
      <c r="C28" s="36" t="s">
        <v>303</v>
      </c>
      <c r="D28" s="37">
        <v>504090.29</v>
      </c>
      <c r="E28" s="140">
        <v>16997</v>
      </c>
      <c r="F28" s="38">
        <f t="shared" si="0"/>
        <v>487093.29</v>
      </c>
    </row>
    <row r="29" spans="1:6" s="134" customFormat="1" ht="13.2" x14ac:dyDescent="0.25">
      <c r="A29" s="34" t="s">
        <v>304</v>
      </c>
      <c r="B29" s="139" t="s">
        <v>278</v>
      </c>
      <c r="C29" s="36" t="s">
        <v>305</v>
      </c>
      <c r="D29" s="37">
        <v>850</v>
      </c>
      <c r="E29" s="140">
        <v>850</v>
      </c>
      <c r="F29" s="38" t="str">
        <f t="shared" si="0"/>
        <v>-</v>
      </c>
    </row>
    <row r="30" spans="1:6" s="134" customFormat="1" ht="13.2" x14ac:dyDescent="0.25">
      <c r="A30" s="34" t="s">
        <v>306</v>
      </c>
      <c r="B30" s="139" t="s">
        <v>278</v>
      </c>
      <c r="C30" s="36" t="s">
        <v>307</v>
      </c>
      <c r="D30" s="37">
        <v>19150</v>
      </c>
      <c r="E30" s="140">
        <v>24.86</v>
      </c>
      <c r="F30" s="38">
        <f t="shared" si="0"/>
        <v>19125.14</v>
      </c>
    </row>
    <row r="31" spans="1:6" s="134" customFormat="1" ht="13.2" x14ac:dyDescent="0.25">
      <c r="A31" s="34" t="s">
        <v>254</v>
      </c>
      <c r="B31" s="139" t="s">
        <v>278</v>
      </c>
      <c r="C31" s="36" t="s">
        <v>308</v>
      </c>
      <c r="D31" s="37">
        <v>320183</v>
      </c>
      <c r="E31" s="140">
        <v>160091.5</v>
      </c>
      <c r="F31" s="38">
        <f t="shared" si="0"/>
        <v>160091.5</v>
      </c>
    </row>
    <row r="32" spans="1:6" s="134" customFormat="1" ht="13.2" x14ac:dyDescent="0.25">
      <c r="A32" s="34" t="s">
        <v>309</v>
      </c>
      <c r="B32" s="139" t="s">
        <v>278</v>
      </c>
      <c r="C32" s="36" t="s">
        <v>310</v>
      </c>
      <c r="D32" s="37">
        <v>1312760</v>
      </c>
      <c r="E32" s="140" t="s">
        <v>46</v>
      </c>
      <c r="F32" s="38">
        <f t="shared" si="0"/>
        <v>1312760</v>
      </c>
    </row>
    <row r="33" spans="1:6" s="134" customFormat="1" ht="21" x14ac:dyDescent="0.25">
      <c r="A33" s="24" t="s">
        <v>311</v>
      </c>
      <c r="B33" s="57" t="s">
        <v>278</v>
      </c>
      <c r="C33" s="26" t="s">
        <v>312</v>
      </c>
      <c r="D33" s="27">
        <v>1312760</v>
      </c>
      <c r="E33" s="58" t="s">
        <v>46</v>
      </c>
      <c r="F33" s="59">
        <f t="shared" si="0"/>
        <v>1312760</v>
      </c>
    </row>
    <row r="34" spans="1:6" s="134" customFormat="1" ht="13.2" x14ac:dyDescent="0.25">
      <c r="A34" s="34" t="s">
        <v>313</v>
      </c>
      <c r="B34" s="139" t="s">
        <v>278</v>
      </c>
      <c r="C34" s="36" t="s">
        <v>314</v>
      </c>
      <c r="D34" s="37">
        <v>1312760</v>
      </c>
      <c r="E34" s="140" t="s">
        <v>46</v>
      </c>
      <c r="F34" s="38">
        <f t="shared" si="0"/>
        <v>1312760</v>
      </c>
    </row>
    <row r="35" spans="1:6" s="134" customFormat="1" ht="13.2" x14ac:dyDescent="0.25">
      <c r="A35" s="34" t="s">
        <v>315</v>
      </c>
      <c r="B35" s="139" t="s">
        <v>278</v>
      </c>
      <c r="C35" s="36" t="s">
        <v>316</v>
      </c>
      <c r="D35" s="37">
        <v>16811612.530000001</v>
      </c>
      <c r="E35" s="140">
        <v>4439856.5999999996</v>
      </c>
      <c r="F35" s="38">
        <f t="shared" si="0"/>
        <v>12371755.930000002</v>
      </c>
    </row>
    <row r="36" spans="1:6" s="134" customFormat="1" ht="21" x14ac:dyDescent="0.25">
      <c r="A36" s="24" t="s">
        <v>311</v>
      </c>
      <c r="B36" s="57" t="s">
        <v>278</v>
      </c>
      <c r="C36" s="26" t="s">
        <v>317</v>
      </c>
      <c r="D36" s="27">
        <v>9805604.5299999993</v>
      </c>
      <c r="E36" s="58">
        <v>2794014.71</v>
      </c>
      <c r="F36" s="59">
        <f t="shared" si="0"/>
        <v>7011589.8199999994</v>
      </c>
    </row>
    <row r="37" spans="1:6" s="134" customFormat="1" ht="13.2" x14ac:dyDescent="0.25">
      <c r="A37" s="34" t="s">
        <v>302</v>
      </c>
      <c r="B37" s="139" t="s">
        <v>278</v>
      </c>
      <c r="C37" s="36" t="s">
        <v>318</v>
      </c>
      <c r="D37" s="37">
        <v>7040</v>
      </c>
      <c r="E37" s="140" t="s">
        <v>46</v>
      </c>
      <c r="F37" s="38">
        <f t="shared" si="0"/>
        <v>7040</v>
      </c>
    </row>
    <row r="38" spans="1:6" s="134" customFormat="1" ht="13.2" x14ac:dyDescent="0.25">
      <c r="A38" s="34" t="s">
        <v>319</v>
      </c>
      <c r="B38" s="139" t="s">
        <v>278</v>
      </c>
      <c r="C38" s="36" t="s">
        <v>320</v>
      </c>
      <c r="D38" s="37">
        <v>2658809.21</v>
      </c>
      <c r="E38" s="140">
        <v>752751.12</v>
      </c>
      <c r="F38" s="38">
        <f t="shared" si="0"/>
        <v>1906058.0899999999</v>
      </c>
    </row>
    <row r="39" spans="1:6" s="134" customFormat="1" ht="21" x14ac:dyDescent="0.25">
      <c r="A39" s="34" t="s">
        <v>321</v>
      </c>
      <c r="B39" s="139" t="s">
        <v>278</v>
      </c>
      <c r="C39" s="36" t="s">
        <v>322</v>
      </c>
      <c r="D39" s="37">
        <v>20000</v>
      </c>
      <c r="E39" s="140">
        <v>2800</v>
      </c>
      <c r="F39" s="38">
        <f t="shared" si="0"/>
        <v>17200</v>
      </c>
    </row>
    <row r="40" spans="1:6" s="134" customFormat="1" ht="31.2" x14ac:dyDescent="0.25">
      <c r="A40" s="34" t="s">
        <v>323</v>
      </c>
      <c r="B40" s="139" t="s">
        <v>278</v>
      </c>
      <c r="C40" s="36" t="s">
        <v>324</v>
      </c>
      <c r="D40" s="37">
        <v>802960.38</v>
      </c>
      <c r="E40" s="140">
        <v>195132.3</v>
      </c>
      <c r="F40" s="38">
        <f t="shared" si="0"/>
        <v>607828.08000000007</v>
      </c>
    </row>
    <row r="41" spans="1:6" s="134" customFormat="1" ht="21" x14ac:dyDescent="0.25">
      <c r="A41" s="34" t="s">
        <v>300</v>
      </c>
      <c r="B41" s="139" t="s">
        <v>278</v>
      </c>
      <c r="C41" s="36" t="s">
        <v>325</v>
      </c>
      <c r="D41" s="37">
        <v>1625046</v>
      </c>
      <c r="E41" s="140">
        <v>460985.95</v>
      </c>
      <c r="F41" s="38">
        <f t="shared" si="0"/>
        <v>1164060.05</v>
      </c>
    </row>
    <row r="42" spans="1:6" s="134" customFormat="1" ht="13.2" x14ac:dyDescent="0.25">
      <c r="A42" s="34" t="s">
        <v>302</v>
      </c>
      <c r="B42" s="139" t="s">
        <v>278</v>
      </c>
      <c r="C42" s="36" t="s">
        <v>326</v>
      </c>
      <c r="D42" s="37">
        <v>4009752.44</v>
      </c>
      <c r="E42" s="140">
        <v>816377.11</v>
      </c>
      <c r="F42" s="38">
        <f t="shared" si="0"/>
        <v>3193375.33</v>
      </c>
    </row>
    <row r="43" spans="1:6" s="134" customFormat="1" ht="13.2" x14ac:dyDescent="0.25">
      <c r="A43" s="34" t="s">
        <v>327</v>
      </c>
      <c r="B43" s="139" t="s">
        <v>278</v>
      </c>
      <c r="C43" s="36" t="s">
        <v>328</v>
      </c>
      <c r="D43" s="37">
        <v>64600</v>
      </c>
      <c r="E43" s="140">
        <v>21438</v>
      </c>
      <c r="F43" s="38">
        <f t="shared" si="0"/>
        <v>43162</v>
      </c>
    </row>
    <row r="44" spans="1:6" s="134" customFormat="1" ht="13.2" x14ac:dyDescent="0.25">
      <c r="A44" s="34" t="s">
        <v>306</v>
      </c>
      <c r="B44" s="139" t="s">
        <v>278</v>
      </c>
      <c r="C44" s="36" t="s">
        <v>329</v>
      </c>
      <c r="D44" s="37">
        <v>5000</v>
      </c>
      <c r="E44" s="140">
        <v>111.23</v>
      </c>
      <c r="F44" s="38">
        <f t="shared" si="0"/>
        <v>4888.7700000000004</v>
      </c>
    </row>
    <row r="45" spans="1:6" s="134" customFormat="1" ht="13.2" x14ac:dyDescent="0.25">
      <c r="A45" s="34" t="s">
        <v>306</v>
      </c>
      <c r="B45" s="139" t="s">
        <v>278</v>
      </c>
      <c r="C45" s="36" t="s">
        <v>330</v>
      </c>
      <c r="D45" s="37">
        <v>67977.5</v>
      </c>
      <c r="E45" s="140" t="s">
        <v>46</v>
      </c>
      <c r="F45" s="38">
        <f t="shared" si="0"/>
        <v>67977.5</v>
      </c>
    </row>
    <row r="46" spans="1:6" s="134" customFormat="1" ht="21" x14ac:dyDescent="0.25">
      <c r="A46" s="34" t="s">
        <v>331</v>
      </c>
      <c r="B46" s="139" t="s">
        <v>278</v>
      </c>
      <c r="C46" s="36" t="s">
        <v>332</v>
      </c>
      <c r="D46" s="37">
        <v>544419</v>
      </c>
      <c r="E46" s="140">
        <v>544419</v>
      </c>
      <c r="F46" s="38" t="str">
        <f t="shared" si="0"/>
        <v>-</v>
      </c>
    </row>
    <row r="47" spans="1:6" s="134" customFormat="1" ht="13.2" x14ac:dyDescent="0.25">
      <c r="A47" s="24" t="s">
        <v>333</v>
      </c>
      <c r="B47" s="57" t="s">
        <v>278</v>
      </c>
      <c r="C47" s="26" t="s">
        <v>334</v>
      </c>
      <c r="D47" s="27">
        <v>3631796</v>
      </c>
      <c r="E47" s="58">
        <v>660664.97</v>
      </c>
      <c r="F47" s="59">
        <f t="shared" ref="F47:F78" si="1">IF(OR(D47="-",IF(E47="-",0,E47)&gt;=IF(D47="-",0,D47)),"-",IF(D47="-",0,D47)-IF(E47="-",0,E47))</f>
        <v>2971131.0300000003</v>
      </c>
    </row>
    <row r="48" spans="1:6" s="134" customFormat="1" ht="13.2" x14ac:dyDescent="0.25">
      <c r="A48" s="34" t="s">
        <v>302</v>
      </c>
      <c r="B48" s="139" t="s">
        <v>278</v>
      </c>
      <c r="C48" s="36" t="s">
        <v>335</v>
      </c>
      <c r="D48" s="37">
        <v>3408356</v>
      </c>
      <c r="E48" s="140">
        <v>637224.97</v>
      </c>
      <c r="F48" s="38">
        <f t="shared" si="1"/>
        <v>2771131.0300000003</v>
      </c>
    </row>
    <row r="49" spans="1:6" s="134" customFormat="1" ht="41.4" x14ac:dyDescent="0.25">
      <c r="A49" s="34" t="s">
        <v>336</v>
      </c>
      <c r="B49" s="139" t="s">
        <v>278</v>
      </c>
      <c r="C49" s="36" t="s">
        <v>337</v>
      </c>
      <c r="D49" s="37">
        <v>200000</v>
      </c>
      <c r="E49" s="140" t="s">
        <v>46</v>
      </c>
      <c r="F49" s="38">
        <f t="shared" si="1"/>
        <v>200000</v>
      </c>
    </row>
    <row r="50" spans="1:6" s="134" customFormat="1" ht="13.2" x14ac:dyDescent="0.25">
      <c r="A50" s="34" t="s">
        <v>304</v>
      </c>
      <c r="B50" s="139" t="s">
        <v>278</v>
      </c>
      <c r="C50" s="36" t="s">
        <v>338</v>
      </c>
      <c r="D50" s="37">
        <v>20690</v>
      </c>
      <c r="E50" s="140">
        <v>20690</v>
      </c>
      <c r="F50" s="38" t="str">
        <f t="shared" si="1"/>
        <v>-</v>
      </c>
    </row>
    <row r="51" spans="1:6" s="134" customFormat="1" ht="13.2" x14ac:dyDescent="0.25">
      <c r="A51" s="34" t="s">
        <v>304</v>
      </c>
      <c r="B51" s="139" t="s">
        <v>278</v>
      </c>
      <c r="C51" s="36" t="s">
        <v>339</v>
      </c>
      <c r="D51" s="37">
        <v>2750</v>
      </c>
      <c r="E51" s="140">
        <v>2750</v>
      </c>
      <c r="F51" s="38" t="str">
        <f t="shared" si="1"/>
        <v>-</v>
      </c>
    </row>
    <row r="52" spans="1:6" s="134" customFormat="1" ht="51.6" x14ac:dyDescent="0.25">
      <c r="A52" s="24" t="s">
        <v>340</v>
      </c>
      <c r="B52" s="57" t="s">
        <v>278</v>
      </c>
      <c r="C52" s="26" t="s">
        <v>341</v>
      </c>
      <c r="D52" s="27">
        <v>547609</v>
      </c>
      <c r="E52" s="58" t="s">
        <v>46</v>
      </c>
      <c r="F52" s="59">
        <f t="shared" si="1"/>
        <v>547609</v>
      </c>
    </row>
    <row r="53" spans="1:6" s="134" customFormat="1" ht="13.2" x14ac:dyDescent="0.25">
      <c r="A53" s="34" t="s">
        <v>302</v>
      </c>
      <c r="B53" s="139" t="s">
        <v>278</v>
      </c>
      <c r="C53" s="36" t="s">
        <v>342</v>
      </c>
      <c r="D53" s="37">
        <v>547609</v>
      </c>
      <c r="E53" s="140" t="s">
        <v>46</v>
      </c>
      <c r="F53" s="38">
        <f t="shared" si="1"/>
        <v>547609</v>
      </c>
    </row>
    <row r="54" spans="1:6" s="134" customFormat="1" ht="21" x14ac:dyDescent="0.25">
      <c r="A54" s="24" t="s">
        <v>343</v>
      </c>
      <c r="B54" s="57" t="s">
        <v>278</v>
      </c>
      <c r="C54" s="26" t="s">
        <v>344</v>
      </c>
      <c r="D54" s="27">
        <v>1897817</v>
      </c>
      <c r="E54" s="58">
        <v>528196.92000000004</v>
      </c>
      <c r="F54" s="59">
        <f t="shared" si="1"/>
        <v>1369620.08</v>
      </c>
    </row>
    <row r="55" spans="1:6" s="134" customFormat="1" ht="13.2" x14ac:dyDescent="0.25">
      <c r="A55" s="34" t="s">
        <v>289</v>
      </c>
      <c r="B55" s="139" t="s">
        <v>278</v>
      </c>
      <c r="C55" s="36" t="s">
        <v>345</v>
      </c>
      <c r="D55" s="37">
        <v>1395521.37</v>
      </c>
      <c r="E55" s="140">
        <v>385530.33</v>
      </c>
      <c r="F55" s="38">
        <f t="shared" si="1"/>
        <v>1009991.04</v>
      </c>
    </row>
    <row r="56" spans="1:6" s="134" customFormat="1" ht="21" x14ac:dyDescent="0.25">
      <c r="A56" s="34" t="s">
        <v>291</v>
      </c>
      <c r="B56" s="139" t="s">
        <v>278</v>
      </c>
      <c r="C56" s="36" t="s">
        <v>346</v>
      </c>
      <c r="D56" s="37">
        <v>1600</v>
      </c>
      <c r="E56" s="140" t="s">
        <v>46</v>
      </c>
      <c r="F56" s="38">
        <f t="shared" si="1"/>
        <v>1600</v>
      </c>
    </row>
    <row r="57" spans="1:6" s="134" customFormat="1" ht="31.2" x14ac:dyDescent="0.25">
      <c r="A57" s="34" t="s">
        <v>293</v>
      </c>
      <c r="B57" s="139" t="s">
        <v>278</v>
      </c>
      <c r="C57" s="36" t="s">
        <v>347</v>
      </c>
      <c r="D57" s="37">
        <v>421447.45</v>
      </c>
      <c r="E57" s="140">
        <v>87461.19</v>
      </c>
      <c r="F57" s="38">
        <f t="shared" si="1"/>
        <v>333986.26</v>
      </c>
    </row>
    <row r="58" spans="1:6" s="134" customFormat="1" ht="21" x14ac:dyDescent="0.25">
      <c r="A58" s="34" t="s">
        <v>300</v>
      </c>
      <c r="B58" s="139" t="s">
        <v>278</v>
      </c>
      <c r="C58" s="36" t="s">
        <v>348</v>
      </c>
      <c r="D58" s="37">
        <v>51600</v>
      </c>
      <c r="E58" s="140">
        <v>38624.17</v>
      </c>
      <c r="F58" s="38">
        <f t="shared" si="1"/>
        <v>12975.830000000002</v>
      </c>
    </row>
    <row r="59" spans="1:6" s="134" customFormat="1" ht="13.2" x14ac:dyDescent="0.25">
      <c r="A59" s="34" t="s">
        <v>302</v>
      </c>
      <c r="B59" s="139" t="s">
        <v>278</v>
      </c>
      <c r="C59" s="36" t="s">
        <v>349</v>
      </c>
      <c r="D59" s="37">
        <v>27648.18</v>
      </c>
      <c r="E59" s="140">
        <v>16581.23</v>
      </c>
      <c r="F59" s="38">
        <f t="shared" si="1"/>
        <v>11066.95</v>
      </c>
    </row>
    <row r="60" spans="1:6" s="134" customFormat="1" ht="21" x14ac:dyDescent="0.25">
      <c r="A60" s="24" t="s">
        <v>350</v>
      </c>
      <c r="B60" s="57" t="s">
        <v>278</v>
      </c>
      <c r="C60" s="26" t="s">
        <v>351</v>
      </c>
      <c r="D60" s="27">
        <v>14826</v>
      </c>
      <c r="E60" s="58" t="s">
        <v>46</v>
      </c>
      <c r="F60" s="59">
        <f t="shared" si="1"/>
        <v>14826</v>
      </c>
    </row>
    <row r="61" spans="1:6" s="134" customFormat="1" ht="13.2" x14ac:dyDescent="0.25">
      <c r="A61" s="34" t="s">
        <v>302</v>
      </c>
      <c r="B61" s="139" t="s">
        <v>278</v>
      </c>
      <c r="C61" s="36" t="s">
        <v>352</v>
      </c>
      <c r="D61" s="37">
        <v>14826</v>
      </c>
      <c r="E61" s="140" t="s">
        <v>46</v>
      </c>
      <c r="F61" s="38">
        <f t="shared" si="1"/>
        <v>14826</v>
      </c>
    </row>
    <row r="62" spans="1:6" s="134" customFormat="1" ht="21" x14ac:dyDescent="0.25">
      <c r="A62" s="24" t="s">
        <v>353</v>
      </c>
      <c r="B62" s="57" t="s">
        <v>278</v>
      </c>
      <c r="C62" s="26" t="s">
        <v>354</v>
      </c>
      <c r="D62" s="27">
        <v>913960</v>
      </c>
      <c r="E62" s="58">
        <v>456980</v>
      </c>
      <c r="F62" s="59">
        <f t="shared" si="1"/>
        <v>456980</v>
      </c>
    </row>
    <row r="63" spans="1:6" s="134" customFormat="1" ht="21" x14ac:dyDescent="0.25">
      <c r="A63" s="34" t="s">
        <v>355</v>
      </c>
      <c r="B63" s="139" t="s">
        <v>278</v>
      </c>
      <c r="C63" s="36" t="s">
        <v>356</v>
      </c>
      <c r="D63" s="37">
        <v>360100</v>
      </c>
      <c r="E63" s="140">
        <v>180050</v>
      </c>
      <c r="F63" s="38">
        <f t="shared" si="1"/>
        <v>180050</v>
      </c>
    </row>
    <row r="64" spans="1:6" s="134" customFormat="1" ht="21" x14ac:dyDescent="0.25">
      <c r="A64" s="34" t="s">
        <v>355</v>
      </c>
      <c r="B64" s="139" t="s">
        <v>278</v>
      </c>
      <c r="C64" s="36" t="s">
        <v>357</v>
      </c>
      <c r="D64" s="37">
        <v>553860</v>
      </c>
      <c r="E64" s="140">
        <v>276930</v>
      </c>
      <c r="F64" s="38">
        <f t="shared" si="1"/>
        <v>276930</v>
      </c>
    </row>
    <row r="65" spans="1:6" s="134" customFormat="1" ht="13.2" x14ac:dyDescent="0.25">
      <c r="A65" s="34" t="s">
        <v>358</v>
      </c>
      <c r="B65" s="139" t="s">
        <v>278</v>
      </c>
      <c r="C65" s="36" t="s">
        <v>359</v>
      </c>
      <c r="D65" s="37">
        <v>1335800</v>
      </c>
      <c r="E65" s="140">
        <v>283748.46000000002</v>
      </c>
      <c r="F65" s="38">
        <f t="shared" si="1"/>
        <v>1052051.54</v>
      </c>
    </row>
    <row r="66" spans="1:6" s="134" customFormat="1" ht="13.2" x14ac:dyDescent="0.25">
      <c r="A66" s="34" t="s">
        <v>360</v>
      </c>
      <c r="B66" s="139" t="s">
        <v>278</v>
      </c>
      <c r="C66" s="36" t="s">
        <v>361</v>
      </c>
      <c r="D66" s="37">
        <v>1335800</v>
      </c>
      <c r="E66" s="140">
        <v>283748.46000000002</v>
      </c>
      <c r="F66" s="38">
        <f t="shared" si="1"/>
        <v>1052051.54</v>
      </c>
    </row>
    <row r="67" spans="1:6" s="134" customFormat="1" ht="21" x14ac:dyDescent="0.25">
      <c r="A67" s="24" t="s">
        <v>362</v>
      </c>
      <c r="B67" s="57" t="s">
        <v>278</v>
      </c>
      <c r="C67" s="26" t="s">
        <v>363</v>
      </c>
      <c r="D67" s="27">
        <v>1335800</v>
      </c>
      <c r="E67" s="58">
        <v>283748.46000000002</v>
      </c>
      <c r="F67" s="59">
        <f t="shared" si="1"/>
        <v>1052051.54</v>
      </c>
    </row>
    <row r="68" spans="1:6" s="134" customFormat="1" ht="13.2" x14ac:dyDescent="0.25">
      <c r="A68" s="34" t="s">
        <v>289</v>
      </c>
      <c r="B68" s="139" t="s">
        <v>278</v>
      </c>
      <c r="C68" s="36" t="s">
        <v>364</v>
      </c>
      <c r="D68" s="37">
        <v>961069</v>
      </c>
      <c r="E68" s="140">
        <v>225566.6</v>
      </c>
      <c r="F68" s="38">
        <f t="shared" si="1"/>
        <v>735502.4</v>
      </c>
    </row>
    <row r="69" spans="1:6" s="134" customFormat="1" ht="31.2" x14ac:dyDescent="0.25">
      <c r="A69" s="34" t="s">
        <v>293</v>
      </c>
      <c r="B69" s="139" t="s">
        <v>278</v>
      </c>
      <c r="C69" s="36" t="s">
        <v>365</v>
      </c>
      <c r="D69" s="37">
        <v>290243</v>
      </c>
      <c r="E69" s="140">
        <v>55289.48</v>
      </c>
      <c r="F69" s="38">
        <f t="shared" si="1"/>
        <v>234953.52</v>
      </c>
    </row>
    <row r="70" spans="1:6" s="134" customFormat="1" ht="21" x14ac:dyDescent="0.25">
      <c r="A70" s="34" t="s">
        <v>300</v>
      </c>
      <c r="B70" s="139" t="s">
        <v>278</v>
      </c>
      <c r="C70" s="36" t="s">
        <v>366</v>
      </c>
      <c r="D70" s="37">
        <v>68008</v>
      </c>
      <c r="E70" s="140">
        <v>2892.38</v>
      </c>
      <c r="F70" s="38">
        <f t="shared" si="1"/>
        <v>65115.62</v>
      </c>
    </row>
    <row r="71" spans="1:6" s="134" customFormat="1" ht="13.2" x14ac:dyDescent="0.25">
      <c r="A71" s="34" t="s">
        <v>302</v>
      </c>
      <c r="B71" s="139" t="s">
        <v>278</v>
      </c>
      <c r="C71" s="36" t="s">
        <v>367</v>
      </c>
      <c r="D71" s="37">
        <v>16480</v>
      </c>
      <c r="E71" s="140" t="s">
        <v>46</v>
      </c>
      <c r="F71" s="38">
        <f t="shared" si="1"/>
        <v>16480</v>
      </c>
    </row>
    <row r="72" spans="1:6" s="134" customFormat="1" ht="21" x14ac:dyDescent="0.25">
      <c r="A72" s="34" t="s">
        <v>368</v>
      </c>
      <c r="B72" s="139" t="s">
        <v>278</v>
      </c>
      <c r="C72" s="36" t="s">
        <v>369</v>
      </c>
      <c r="D72" s="37">
        <v>3218008.59</v>
      </c>
      <c r="E72" s="140">
        <v>905159</v>
      </c>
      <c r="F72" s="38">
        <f t="shared" si="1"/>
        <v>2312849.59</v>
      </c>
    </row>
    <row r="73" spans="1:6" s="134" customFormat="1" ht="21" x14ac:dyDescent="0.25">
      <c r="A73" s="34" t="s">
        <v>370</v>
      </c>
      <c r="B73" s="139" t="s">
        <v>278</v>
      </c>
      <c r="C73" s="36" t="s">
        <v>371</v>
      </c>
      <c r="D73" s="37">
        <v>1135408.5900000001</v>
      </c>
      <c r="E73" s="140">
        <v>183109</v>
      </c>
      <c r="F73" s="38">
        <f t="shared" si="1"/>
        <v>952299.59000000008</v>
      </c>
    </row>
    <row r="74" spans="1:6" s="134" customFormat="1" ht="31.2" x14ac:dyDescent="0.25">
      <c r="A74" s="24" t="s">
        <v>372</v>
      </c>
      <c r="B74" s="57" t="s">
        <v>278</v>
      </c>
      <c r="C74" s="26" t="s">
        <v>373</v>
      </c>
      <c r="D74" s="27">
        <v>51000</v>
      </c>
      <c r="E74" s="58" t="s">
        <v>46</v>
      </c>
      <c r="F74" s="59">
        <f t="shared" si="1"/>
        <v>51000</v>
      </c>
    </row>
    <row r="75" spans="1:6" s="134" customFormat="1" ht="13.2" x14ac:dyDescent="0.25">
      <c r="A75" s="34" t="s">
        <v>302</v>
      </c>
      <c r="B75" s="139" t="s">
        <v>278</v>
      </c>
      <c r="C75" s="36" t="s">
        <v>374</v>
      </c>
      <c r="D75" s="37">
        <v>51000</v>
      </c>
      <c r="E75" s="140" t="s">
        <v>46</v>
      </c>
      <c r="F75" s="38">
        <f t="shared" si="1"/>
        <v>51000</v>
      </c>
    </row>
    <row r="76" spans="1:6" s="134" customFormat="1" ht="51.6" x14ac:dyDescent="0.25">
      <c r="A76" s="24" t="s">
        <v>340</v>
      </c>
      <c r="B76" s="57" t="s">
        <v>278</v>
      </c>
      <c r="C76" s="26" t="s">
        <v>375</v>
      </c>
      <c r="D76" s="27">
        <v>1084408.5900000001</v>
      </c>
      <c r="E76" s="58">
        <v>183109</v>
      </c>
      <c r="F76" s="59">
        <f t="shared" si="1"/>
        <v>901299.59000000008</v>
      </c>
    </row>
    <row r="77" spans="1:6" s="134" customFormat="1" ht="13.2" x14ac:dyDescent="0.25">
      <c r="A77" s="34" t="s">
        <v>254</v>
      </c>
      <c r="B77" s="139" t="s">
        <v>278</v>
      </c>
      <c r="C77" s="36" t="s">
        <v>376</v>
      </c>
      <c r="D77" s="37">
        <v>350000</v>
      </c>
      <c r="E77" s="140">
        <v>175000</v>
      </c>
      <c r="F77" s="38">
        <f t="shared" si="1"/>
        <v>175000</v>
      </c>
    </row>
    <row r="78" spans="1:6" s="134" customFormat="1" ht="13.2" x14ac:dyDescent="0.25">
      <c r="A78" s="34" t="s">
        <v>302</v>
      </c>
      <c r="B78" s="139" t="s">
        <v>278</v>
      </c>
      <c r="C78" s="36" t="s">
        <v>377</v>
      </c>
      <c r="D78" s="37">
        <v>89532</v>
      </c>
      <c r="E78" s="140" t="s">
        <v>46</v>
      </c>
      <c r="F78" s="38">
        <f t="shared" si="1"/>
        <v>89532</v>
      </c>
    </row>
    <row r="79" spans="1:6" s="134" customFormat="1" ht="13.2" x14ac:dyDescent="0.25">
      <c r="A79" s="34" t="s">
        <v>302</v>
      </c>
      <c r="B79" s="139" t="s">
        <v>278</v>
      </c>
      <c r="C79" s="36" t="s">
        <v>378</v>
      </c>
      <c r="D79" s="37">
        <v>97532</v>
      </c>
      <c r="E79" s="140" t="s">
        <v>46</v>
      </c>
      <c r="F79" s="38">
        <f t="shared" ref="F79:F110" si="2">IF(OR(D79="-",IF(E79="-",0,E79)&gt;=IF(D79="-",0,D79)),"-",IF(D79="-",0,D79)-IF(E79="-",0,E79))</f>
        <v>97532</v>
      </c>
    </row>
    <row r="80" spans="1:6" s="134" customFormat="1" ht="13.2" x14ac:dyDescent="0.25">
      <c r="A80" s="34" t="s">
        <v>302</v>
      </c>
      <c r="B80" s="139" t="s">
        <v>278</v>
      </c>
      <c r="C80" s="36" t="s">
        <v>379</v>
      </c>
      <c r="D80" s="37">
        <v>538944.59</v>
      </c>
      <c r="E80" s="140" t="s">
        <v>46</v>
      </c>
      <c r="F80" s="38">
        <f t="shared" si="2"/>
        <v>538944.59</v>
      </c>
    </row>
    <row r="81" spans="1:6" s="134" customFormat="1" ht="13.2" x14ac:dyDescent="0.25">
      <c r="A81" s="34" t="s">
        <v>302</v>
      </c>
      <c r="B81" s="139" t="s">
        <v>278</v>
      </c>
      <c r="C81" s="36" t="s">
        <v>380</v>
      </c>
      <c r="D81" s="37">
        <v>8400</v>
      </c>
      <c r="E81" s="140">
        <v>8109</v>
      </c>
      <c r="F81" s="38">
        <f t="shared" si="2"/>
        <v>291</v>
      </c>
    </row>
    <row r="82" spans="1:6" s="134" customFormat="1" ht="21" x14ac:dyDescent="0.25">
      <c r="A82" s="34" t="s">
        <v>381</v>
      </c>
      <c r="B82" s="139" t="s">
        <v>278</v>
      </c>
      <c r="C82" s="36" t="s">
        <v>382</v>
      </c>
      <c r="D82" s="37">
        <v>2082600</v>
      </c>
      <c r="E82" s="140">
        <v>722050</v>
      </c>
      <c r="F82" s="38">
        <f t="shared" si="2"/>
        <v>1360550</v>
      </c>
    </row>
    <row r="83" spans="1:6" s="134" customFormat="1" ht="21" x14ac:dyDescent="0.25">
      <c r="A83" s="24" t="s">
        <v>343</v>
      </c>
      <c r="B83" s="57" t="s">
        <v>278</v>
      </c>
      <c r="C83" s="26" t="s">
        <v>383</v>
      </c>
      <c r="D83" s="27">
        <v>2082600</v>
      </c>
      <c r="E83" s="58">
        <v>722050</v>
      </c>
      <c r="F83" s="59">
        <f t="shared" si="2"/>
        <v>1360550</v>
      </c>
    </row>
    <row r="84" spans="1:6" s="134" customFormat="1" ht="41.4" x14ac:dyDescent="0.25">
      <c r="A84" s="34" t="s">
        <v>384</v>
      </c>
      <c r="B84" s="139" t="s">
        <v>278</v>
      </c>
      <c r="C84" s="36" t="s">
        <v>385</v>
      </c>
      <c r="D84" s="37">
        <v>1422600</v>
      </c>
      <c r="E84" s="140">
        <v>711300</v>
      </c>
      <c r="F84" s="38">
        <f t="shared" si="2"/>
        <v>711300</v>
      </c>
    </row>
    <row r="85" spans="1:6" s="134" customFormat="1" ht="13.2" x14ac:dyDescent="0.25">
      <c r="A85" s="34" t="s">
        <v>386</v>
      </c>
      <c r="B85" s="139" t="s">
        <v>278</v>
      </c>
      <c r="C85" s="36" t="s">
        <v>387</v>
      </c>
      <c r="D85" s="37">
        <v>60000</v>
      </c>
      <c r="E85" s="140">
        <v>10750</v>
      </c>
      <c r="F85" s="38">
        <f t="shared" si="2"/>
        <v>49250</v>
      </c>
    </row>
    <row r="86" spans="1:6" s="134" customFormat="1" ht="13.2" x14ac:dyDescent="0.25">
      <c r="A86" s="34" t="s">
        <v>302</v>
      </c>
      <c r="B86" s="139" t="s">
        <v>278</v>
      </c>
      <c r="C86" s="36" t="s">
        <v>388</v>
      </c>
      <c r="D86" s="37">
        <v>600000</v>
      </c>
      <c r="E86" s="140" t="s">
        <v>46</v>
      </c>
      <c r="F86" s="38">
        <f t="shared" si="2"/>
        <v>600000</v>
      </c>
    </row>
    <row r="87" spans="1:6" s="134" customFormat="1" ht="13.2" x14ac:dyDescent="0.25">
      <c r="A87" s="34" t="s">
        <v>389</v>
      </c>
      <c r="B87" s="139" t="s">
        <v>278</v>
      </c>
      <c r="C87" s="36" t="s">
        <v>390</v>
      </c>
      <c r="D87" s="37">
        <v>53526281.689999998</v>
      </c>
      <c r="E87" s="140">
        <v>6537187.4500000002</v>
      </c>
      <c r="F87" s="38">
        <f t="shared" si="2"/>
        <v>46989094.239999995</v>
      </c>
    </row>
    <row r="88" spans="1:6" s="134" customFormat="1" ht="13.2" x14ac:dyDescent="0.25">
      <c r="A88" s="34" t="s">
        <v>391</v>
      </c>
      <c r="B88" s="139" t="s">
        <v>278</v>
      </c>
      <c r="C88" s="36" t="s">
        <v>392</v>
      </c>
      <c r="D88" s="37">
        <v>5562134.7199999997</v>
      </c>
      <c r="E88" s="140">
        <v>1054156.8700000001</v>
      </c>
      <c r="F88" s="38">
        <f t="shared" si="2"/>
        <v>4507977.8499999996</v>
      </c>
    </row>
    <row r="89" spans="1:6" s="134" customFormat="1" ht="21" x14ac:dyDescent="0.25">
      <c r="A89" s="24" t="s">
        <v>393</v>
      </c>
      <c r="B89" s="57" t="s">
        <v>278</v>
      </c>
      <c r="C89" s="26" t="s">
        <v>394</v>
      </c>
      <c r="D89" s="27">
        <v>5562134.7199999997</v>
      </c>
      <c r="E89" s="58">
        <v>1054156.8700000001</v>
      </c>
      <c r="F89" s="59">
        <f t="shared" si="2"/>
        <v>4507977.8499999996</v>
      </c>
    </row>
    <row r="90" spans="1:6" s="134" customFormat="1" ht="13.2" x14ac:dyDescent="0.25">
      <c r="A90" s="34" t="s">
        <v>302</v>
      </c>
      <c r="B90" s="139" t="s">
        <v>278</v>
      </c>
      <c r="C90" s="36" t="s">
        <v>395</v>
      </c>
      <c r="D90" s="37">
        <v>5558134.7199999997</v>
      </c>
      <c r="E90" s="140">
        <v>1050178.8700000001</v>
      </c>
      <c r="F90" s="38">
        <f t="shared" si="2"/>
        <v>4507955.8499999996</v>
      </c>
    </row>
    <row r="91" spans="1:6" s="134" customFormat="1" ht="13.2" x14ac:dyDescent="0.25">
      <c r="A91" s="34" t="s">
        <v>302</v>
      </c>
      <c r="B91" s="139" t="s">
        <v>278</v>
      </c>
      <c r="C91" s="36" t="s">
        <v>396</v>
      </c>
      <c r="D91" s="37">
        <v>4000</v>
      </c>
      <c r="E91" s="140">
        <v>3978</v>
      </c>
      <c r="F91" s="38">
        <f t="shared" si="2"/>
        <v>22</v>
      </c>
    </row>
    <row r="92" spans="1:6" s="134" customFormat="1" ht="13.2" x14ac:dyDescent="0.25">
      <c r="A92" s="34" t="s">
        <v>397</v>
      </c>
      <c r="B92" s="139" t="s">
        <v>278</v>
      </c>
      <c r="C92" s="36" t="s">
        <v>398</v>
      </c>
      <c r="D92" s="37">
        <v>29277046.969999999</v>
      </c>
      <c r="E92" s="140">
        <v>4746119.4000000004</v>
      </c>
      <c r="F92" s="38">
        <f t="shared" si="2"/>
        <v>24530927.57</v>
      </c>
    </row>
    <row r="93" spans="1:6" s="134" customFormat="1" ht="21" x14ac:dyDescent="0.25">
      <c r="A93" s="24" t="s">
        <v>399</v>
      </c>
      <c r="B93" s="57" t="s">
        <v>278</v>
      </c>
      <c r="C93" s="26" t="s">
        <v>400</v>
      </c>
      <c r="D93" s="27">
        <v>6384964.9699999997</v>
      </c>
      <c r="E93" s="58">
        <v>328000</v>
      </c>
      <c r="F93" s="59">
        <f t="shared" si="2"/>
        <v>6056964.9699999997</v>
      </c>
    </row>
    <row r="94" spans="1:6" s="134" customFormat="1" ht="13.2" x14ac:dyDescent="0.25">
      <c r="A94" s="34" t="s">
        <v>302</v>
      </c>
      <c r="B94" s="139" t="s">
        <v>278</v>
      </c>
      <c r="C94" s="36" t="s">
        <v>401</v>
      </c>
      <c r="D94" s="37">
        <v>328000</v>
      </c>
      <c r="E94" s="140">
        <v>328000</v>
      </c>
      <c r="F94" s="38" t="str">
        <f t="shared" si="2"/>
        <v>-</v>
      </c>
    </row>
    <row r="95" spans="1:6" s="134" customFormat="1" ht="21" x14ac:dyDescent="0.25">
      <c r="A95" s="34" t="s">
        <v>402</v>
      </c>
      <c r="B95" s="139" t="s">
        <v>278</v>
      </c>
      <c r="C95" s="36" t="s">
        <v>403</v>
      </c>
      <c r="D95" s="37">
        <v>6056964.9699999997</v>
      </c>
      <c r="E95" s="140" t="s">
        <v>46</v>
      </c>
      <c r="F95" s="38">
        <f t="shared" si="2"/>
        <v>6056964.9699999997</v>
      </c>
    </row>
    <row r="96" spans="1:6" s="134" customFormat="1" ht="21" x14ac:dyDescent="0.25">
      <c r="A96" s="24" t="s">
        <v>393</v>
      </c>
      <c r="B96" s="57" t="s">
        <v>278</v>
      </c>
      <c r="C96" s="26" t="s">
        <v>404</v>
      </c>
      <c r="D96" s="27">
        <v>20517937</v>
      </c>
      <c r="E96" s="58">
        <v>4418119.4000000004</v>
      </c>
      <c r="F96" s="59">
        <f t="shared" si="2"/>
        <v>16099817.6</v>
      </c>
    </row>
    <row r="97" spans="1:6" s="134" customFormat="1" ht="13.2" x14ac:dyDescent="0.25">
      <c r="A97" s="34" t="s">
        <v>302</v>
      </c>
      <c r="B97" s="139" t="s">
        <v>278</v>
      </c>
      <c r="C97" s="36" t="s">
        <v>405</v>
      </c>
      <c r="D97" s="37">
        <v>3073737</v>
      </c>
      <c r="E97" s="140" t="s">
        <v>46</v>
      </c>
      <c r="F97" s="38">
        <f t="shared" si="2"/>
        <v>3073737</v>
      </c>
    </row>
    <row r="98" spans="1:6" s="134" customFormat="1" ht="13.2" x14ac:dyDescent="0.25">
      <c r="A98" s="34" t="s">
        <v>302</v>
      </c>
      <c r="B98" s="139" t="s">
        <v>278</v>
      </c>
      <c r="C98" s="36" t="s">
        <v>406</v>
      </c>
      <c r="D98" s="37">
        <v>427000</v>
      </c>
      <c r="E98" s="140" t="s">
        <v>46</v>
      </c>
      <c r="F98" s="38">
        <f t="shared" si="2"/>
        <v>427000</v>
      </c>
    </row>
    <row r="99" spans="1:6" s="134" customFormat="1" ht="13.2" x14ac:dyDescent="0.25">
      <c r="A99" s="34" t="s">
        <v>302</v>
      </c>
      <c r="B99" s="139" t="s">
        <v>278</v>
      </c>
      <c r="C99" s="36" t="s">
        <v>407</v>
      </c>
      <c r="D99" s="37">
        <v>8326300</v>
      </c>
      <c r="E99" s="140">
        <v>4305074.4000000004</v>
      </c>
      <c r="F99" s="38">
        <f t="shared" si="2"/>
        <v>4021225.5999999996</v>
      </c>
    </row>
    <row r="100" spans="1:6" s="134" customFormat="1" ht="13.2" x14ac:dyDescent="0.25">
      <c r="A100" s="34" t="s">
        <v>302</v>
      </c>
      <c r="B100" s="139" t="s">
        <v>278</v>
      </c>
      <c r="C100" s="36" t="s">
        <v>408</v>
      </c>
      <c r="D100" s="37">
        <v>261000</v>
      </c>
      <c r="E100" s="140">
        <v>85200</v>
      </c>
      <c r="F100" s="38">
        <f t="shared" si="2"/>
        <v>175800</v>
      </c>
    </row>
    <row r="101" spans="1:6" s="134" customFormat="1" ht="13.2" x14ac:dyDescent="0.25">
      <c r="A101" s="34" t="s">
        <v>302</v>
      </c>
      <c r="B101" s="139" t="s">
        <v>278</v>
      </c>
      <c r="C101" s="36" t="s">
        <v>409</v>
      </c>
      <c r="D101" s="37">
        <v>1991300</v>
      </c>
      <c r="E101" s="140" t="s">
        <v>46</v>
      </c>
      <c r="F101" s="38">
        <f t="shared" si="2"/>
        <v>1991300</v>
      </c>
    </row>
    <row r="102" spans="1:6" s="134" customFormat="1" ht="13.2" x14ac:dyDescent="0.25">
      <c r="A102" s="34" t="s">
        <v>302</v>
      </c>
      <c r="B102" s="139" t="s">
        <v>278</v>
      </c>
      <c r="C102" s="36" t="s">
        <v>410</v>
      </c>
      <c r="D102" s="37">
        <v>6438600</v>
      </c>
      <c r="E102" s="140">
        <v>27845</v>
      </c>
      <c r="F102" s="38">
        <f t="shared" si="2"/>
        <v>6410755</v>
      </c>
    </row>
    <row r="103" spans="1:6" s="134" customFormat="1" ht="21" x14ac:dyDescent="0.25">
      <c r="A103" s="24" t="s">
        <v>411</v>
      </c>
      <c r="B103" s="57" t="s">
        <v>278</v>
      </c>
      <c r="C103" s="26" t="s">
        <v>412</v>
      </c>
      <c r="D103" s="27">
        <v>2374145</v>
      </c>
      <c r="E103" s="58" t="s">
        <v>46</v>
      </c>
      <c r="F103" s="59">
        <f t="shared" si="2"/>
        <v>2374145</v>
      </c>
    </row>
    <row r="104" spans="1:6" s="134" customFormat="1" ht="13.2" x14ac:dyDescent="0.25">
      <c r="A104" s="34" t="s">
        <v>302</v>
      </c>
      <c r="B104" s="139" t="s">
        <v>278</v>
      </c>
      <c r="C104" s="36" t="s">
        <v>413</v>
      </c>
      <c r="D104" s="37">
        <v>2374145</v>
      </c>
      <c r="E104" s="140" t="s">
        <v>46</v>
      </c>
      <c r="F104" s="38">
        <f t="shared" si="2"/>
        <v>2374145</v>
      </c>
    </row>
    <row r="105" spans="1:6" s="134" customFormat="1" ht="13.2" x14ac:dyDescent="0.25">
      <c r="A105" s="34" t="s">
        <v>414</v>
      </c>
      <c r="B105" s="139" t="s">
        <v>278</v>
      </c>
      <c r="C105" s="36" t="s">
        <v>415</v>
      </c>
      <c r="D105" s="37">
        <v>18687100</v>
      </c>
      <c r="E105" s="140">
        <v>736911.18</v>
      </c>
      <c r="F105" s="38">
        <f t="shared" si="2"/>
        <v>17950188.82</v>
      </c>
    </row>
    <row r="106" spans="1:6" s="134" customFormat="1" ht="21" x14ac:dyDescent="0.25">
      <c r="A106" s="24" t="s">
        <v>399</v>
      </c>
      <c r="B106" s="57" t="s">
        <v>278</v>
      </c>
      <c r="C106" s="26" t="s">
        <v>416</v>
      </c>
      <c r="D106" s="27">
        <v>415300</v>
      </c>
      <c r="E106" s="58" t="s">
        <v>46</v>
      </c>
      <c r="F106" s="59">
        <f t="shared" si="2"/>
        <v>415300</v>
      </c>
    </row>
    <row r="107" spans="1:6" s="134" customFormat="1" ht="13.2" x14ac:dyDescent="0.25">
      <c r="A107" s="34" t="s">
        <v>302</v>
      </c>
      <c r="B107" s="139" t="s">
        <v>278</v>
      </c>
      <c r="C107" s="36" t="s">
        <v>417</v>
      </c>
      <c r="D107" s="37">
        <v>415300</v>
      </c>
      <c r="E107" s="140" t="s">
        <v>46</v>
      </c>
      <c r="F107" s="38">
        <f t="shared" si="2"/>
        <v>415300</v>
      </c>
    </row>
    <row r="108" spans="1:6" s="134" customFormat="1" ht="13.2" x14ac:dyDescent="0.25">
      <c r="A108" s="24" t="s">
        <v>333</v>
      </c>
      <c r="B108" s="57" t="s">
        <v>278</v>
      </c>
      <c r="C108" s="26" t="s">
        <v>418</v>
      </c>
      <c r="D108" s="27">
        <v>60000</v>
      </c>
      <c r="E108" s="58" t="s">
        <v>46</v>
      </c>
      <c r="F108" s="59">
        <f t="shared" si="2"/>
        <v>60000</v>
      </c>
    </row>
    <row r="109" spans="1:6" s="134" customFormat="1" ht="13.2" x14ac:dyDescent="0.25">
      <c r="A109" s="34" t="s">
        <v>302</v>
      </c>
      <c r="B109" s="139" t="s">
        <v>278</v>
      </c>
      <c r="C109" s="36" t="s">
        <v>419</v>
      </c>
      <c r="D109" s="37">
        <v>60000</v>
      </c>
      <c r="E109" s="140" t="s">
        <v>46</v>
      </c>
      <c r="F109" s="38">
        <f t="shared" si="2"/>
        <v>60000</v>
      </c>
    </row>
    <row r="110" spans="1:6" s="134" customFormat="1" ht="21" x14ac:dyDescent="0.25">
      <c r="A110" s="24" t="s">
        <v>420</v>
      </c>
      <c r="B110" s="57" t="s">
        <v>278</v>
      </c>
      <c r="C110" s="26" t="s">
        <v>421</v>
      </c>
      <c r="D110" s="27">
        <v>3216800</v>
      </c>
      <c r="E110" s="58" t="s">
        <v>46</v>
      </c>
      <c r="F110" s="59">
        <f t="shared" si="2"/>
        <v>3216800</v>
      </c>
    </row>
    <row r="111" spans="1:6" s="134" customFormat="1" ht="13.2" x14ac:dyDescent="0.25">
      <c r="A111" s="34" t="s">
        <v>302</v>
      </c>
      <c r="B111" s="139" t="s">
        <v>278</v>
      </c>
      <c r="C111" s="36" t="s">
        <v>422</v>
      </c>
      <c r="D111" s="37">
        <v>850000</v>
      </c>
      <c r="E111" s="140" t="s">
        <v>46</v>
      </c>
      <c r="F111" s="38">
        <f t="shared" ref="F111:F142" si="3">IF(OR(D111="-",IF(E111="-",0,E111)&gt;=IF(D111="-",0,D111)),"-",IF(D111="-",0,D111)-IF(E111="-",0,E111))</f>
        <v>850000</v>
      </c>
    </row>
    <row r="112" spans="1:6" s="134" customFormat="1" ht="13.2" x14ac:dyDescent="0.25">
      <c r="A112" s="34" t="s">
        <v>302</v>
      </c>
      <c r="B112" s="139" t="s">
        <v>278</v>
      </c>
      <c r="C112" s="36" t="s">
        <v>423</v>
      </c>
      <c r="D112" s="37">
        <v>2366800</v>
      </c>
      <c r="E112" s="140" t="s">
        <v>46</v>
      </c>
      <c r="F112" s="38">
        <f t="shared" si="3"/>
        <v>2366800</v>
      </c>
    </row>
    <row r="113" spans="1:6" s="134" customFormat="1" ht="41.4" x14ac:dyDescent="0.25">
      <c r="A113" s="24" t="s">
        <v>424</v>
      </c>
      <c r="B113" s="57" t="s">
        <v>278</v>
      </c>
      <c r="C113" s="26" t="s">
        <v>425</v>
      </c>
      <c r="D113" s="27">
        <v>14995000</v>
      </c>
      <c r="E113" s="58">
        <v>736911.18</v>
      </c>
      <c r="F113" s="59">
        <f t="shared" si="3"/>
        <v>14258088.82</v>
      </c>
    </row>
    <row r="114" spans="1:6" s="134" customFormat="1" ht="41.4" x14ac:dyDescent="0.25">
      <c r="A114" s="34" t="s">
        <v>336</v>
      </c>
      <c r="B114" s="139" t="s">
        <v>278</v>
      </c>
      <c r="C114" s="36" t="s">
        <v>426</v>
      </c>
      <c r="D114" s="37">
        <v>11895000</v>
      </c>
      <c r="E114" s="140" t="s">
        <v>46</v>
      </c>
      <c r="F114" s="38">
        <f t="shared" si="3"/>
        <v>11895000</v>
      </c>
    </row>
    <row r="115" spans="1:6" s="134" customFormat="1" ht="21" x14ac:dyDescent="0.25">
      <c r="A115" s="34" t="s">
        <v>427</v>
      </c>
      <c r="B115" s="139" t="s">
        <v>278</v>
      </c>
      <c r="C115" s="36" t="s">
        <v>428</v>
      </c>
      <c r="D115" s="37">
        <v>3100000</v>
      </c>
      <c r="E115" s="140">
        <v>736911.18</v>
      </c>
      <c r="F115" s="38">
        <f t="shared" si="3"/>
        <v>2363088.8199999998</v>
      </c>
    </row>
    <row r="116" spans="1:6" s="134" customFormat="1" ht="13.2" x14ac:dyDescent="0.25">
      <c r="A116" s="34" t="s">
        <v>429</v>
      </c>
      <c r="B116" s="139" t="s">
        <v>278</v>
      </c>
      <c r="C116" s="36" t="s">
        <v>430</v>
      </c>
      <c r="D116" s="37">
        <v>54678249.170000002</v>
      </c>
      <c r="E116" s="140">
        <v>7283145.8200000003</v>
      </c>
      <c r="F116" s="38">
        <f t="shared" si="3"/>
        <v>47395103.350000001</v>
      </c>
    </row>
    <row r="117" spans="1:6" s="134" customFormat="1" ht="13.2" x14ac:dyDescent="0.25">
      <c r="A117" s="34" t="s">
        <v>431</v>
      </c>
      <c r="B117" s="139" t="s">
        <v>278</v>
      </c>
      <c r="C117" s="36" t="s">
        <v>432</v>
      </c>
      <c r="D117" s="37">
        <v>4669382</v>
      </c>
      <c r="E117" s="140">
        <v>1147177.95</v>
      </c>
      <c r="F117" s="38">
        <f t="shared" si="3"/>
        <v>3522204.05</v>
      </c>
    </row>
    <row r="118" spans="1:6" s="134" customFormat="1" ht="13.2" x14ac:dyDescent="0.25">
      <c r="A118" s="24" t="s">
        <v>333</v>
      </c>
      <c r="B118" s="57" t="s">
        <v>278</v>
      </c>
      <c r="C118" s="26" t="s">
        <v>433</v>
      </c>
      <c r="D118" s="27">
        <v>4669382</v>
      </c>
      <c r="E118" s="58">
        <v>1147177.95</v>
      </c>
      <c r="F118" s="59">
        <f t="shared" si="3"/>
        <v>3522204.05</v>
      </c>
    </row>
    <row r="119" spans="1:6" s="134" customFormat="1" ht="13.2" x14ac:dyDescent="0.25">
      <c r="A119" s="34" t="s">
        <v>302</v>
      </c>
      <c r="B119" s="139" t="s">
        <v>278</v>
      </c>
      <c r="C119" s="36" t="s">
        <v>434</v>
      </c>
      <c r="D119" s="37">
        <v>4616682</v>
      </c>
      <c r="E119" s="140">
        <v>1147177.95</v>
      </c>
      <c r="F119" s="38">
        <f t="shared" si="3"/>
        <v>3469504.05</v>
      </c>
    </row>
    <row r="120" spans="1:6" s="134" customFormat="1" ht="13.2" x14ac:dyDescent="0.25">
      <c r="A120" s="34" t="s">
        <v>302</v>
      </c>
      <c r="B120" s="139" t="s">
        <v>278</v>
      </c>
      <c r="C120" s="36" t="s">
        <v>435</v>
      </c>
      <c r="D120" s="37">
        <v>52700</v>
      </c>
      <c r="E120" s="140" t="s">
        <v>46</v>
      </c>
      <c r="F120" s="38">
        <f t="shared" si="3"/>
        <v>52700</v>
      </c>
    </row>
    <row r="121" spans="1:6" s="134" customFormat="1" ht="13.2" x14ac:dyDescent="0.25">
      <c r="A121" s="34" t="s">
        <v>436</v>
      </c>
      <c r="B121" s="139" t="s">
        <v>278</v>
      </c>
      <c r="C121" s="36" t="s">
        <v>437</v>
      </c>
      <c r="D121" s="37">
        <v>8128681.2000000002</v>
      </c>
      <c r="E121" s="140">
        <v>44142</v>
      </c>
      <c r="F121" s="38">
        <f t="shared" si="3"/>
        <v>8084539.2000000002</v>
      </c>
    </row>
    <row r="122" spans="1:6" s="134" customFormat="1" ht="21" x14ac:dyDescent="0.25">
      <c r="A122" s="24" t="s">
        <v>438</v>
      </c>
      <c r="B122" s="57" t="s">
        <v>278</v>
      </c>
      <c r="C122" s="26" t="s">
        <v>439</v>
      </c>
      <c r="D122" s="27">
        <v>4133531.42</v>
      </c>
      <c r="E122" s="58">
        <v>44142</v>
      </c>
      <c r="F122" s="59">
        <f t="shared" si="3"/>
        <v>4089389.42</v>
      </c>
    </row>
    <row r="123" spans="1:6" s="134" customFormat="1" ht="13.2" x14ac:dyDescent="0.25">
      <c r="A123" s="34" t="s">
        <v>302</v>
      </c>
      <c r="B123" s="139" t="s">
        <v>278</v>
      </c>
      <c r="C123" s="36" t="s">
        <v>440</v>
      </c>
      <c r="D123" s="37">
        <v>804960.65</v>
      </c>
      <c r="E123" s="140">
        <v>44142</v>
      </c>
      <c r="F123" s="38">
        <f t="shared" si="3"/>
        <v>760818.65</v>
      </c>
    </row>
    <row r="124" spans="1:6" s="134" customFormat="1" ht="21" x14ac:dyDescent="0.25">
      <c r="A124" s="34" t="s">
        <v>402</v>
      </c>
      <c r="B124" s="139" t="s">
        <v>278</v>
      </c>
      <c r="C124" s="36" t="s">
        <v>441</v>
      </c>
      <c r="D124" s="37">
        <v>3328570.77</v>
      </c>
      <c r="E124" s="140" t="s">
        <v>46</v>
      </c>
      <c r="F124" s="38">
        <f t="shared" si="3"/>
        <v>3328570.77</v>
      </c>
    </row>
    <row r="125" spans="1:6" s="134" customFormat="1" ht="21" x14ac:dyDescent="0.25">
      <c r="A125" s="24" t="s">
        <v>442</v>
      </c>
      <c r="B125" s="57" t="s">
        <v>278</v>
      </c>
      <c r="C125" s="26" t="s">
        <v>443</v>
      </c>
      <c r="D125" s="27">
        <v>3995149.78</v>
      </c>
      <c r="E125" s="58" t="s">
        <v>46</v>
      </c>
      <c r="F125" s="59">
        <f t="shared" si="3"/>
        <v>3995149.78</v>
      </c>
    </row>
    <row r="126" spans="1:6" s="134" customFormat="1" ht="21" x14ac:dyDescent="0.25">
      <c r="A126" s="34" t="s">
        <v>402</v>
      </c>
      <c r="B126" s="139" t="s">
        <v>278</v>
      </c>
      <c r="C126" s="36" t="s">
        <v>444</v>
      </c>
      <c r="D126" s="37">
        <v>2699290</v>
      </c>
      <c r="E126" s="140" t="s">
        <v>46</v>
      </c>
      <c r="F126" s="38">
        <f t="shared" si="3"/>
        <v>2699290</v>
      </c>
    </row>
    <row r="127" spans="1:6" s="134" customFormat="1" ht="41.4" x14ac:dyDescent="0.25">
      <c r="A127" s="34" t="s">
        <v>336</v>
      </c>
      <c r="B127" s="139" t="s">
        <v>278</v>
      </c>
      <c r="C127" s="36" t="s">
        <v>445</v>
      </c>
      <c r="D127" s="37">
        <v>907700</v>
      </c>
      <c r="E127" s="140" t="s">
        <v>46</v>
      </c>
      <c r="F127" s="38">
        <f t="shared" si="3"/>
        <v>907700</v>
      </c>
    </row>
    <row r="128" spans="1:6" s="134" customFormat="1" ht="13.2" x14ac:dyDescent="0.25">
      <c r="A128" s="34" t="s">
        <v>302</v>
      </c>
      <c r="B128" s="139" t="s">
        <v>278</v>
      </c>
      <c r="C128" s="36" t="s">
        <v>446</v>
      </c>
      <c r="D128" s="37">
        <v>388159.78</v>
      </c>
      <c r="E128" s="140" t="s">
        <v>46</v>
      </c>
      <c r="F128" s="38">
        <f t="shared" si="3"/>
        <v>388159.78</v>
      </c>
    </row>
    <row r="129" spans="1:6" s="134" customFormat="1" ht="13.2" x14ac:dyDescent="0.25">
      <c r="A129" s="34" t="s">
        <v>447</v>
      </c>
      <c r="B129" s="139" t="s">
        <v>278</v>
      </c>
      <c r="C129" s="36" t="s">
        <v>448</v>
      </c>
      <c r="D129" s="37">
        <v>41880185.969999999</v>
      </c>
      <c r="E129" s="140">
        <v>6091825.8700000001</v>
      </c>
      <c r="F129" s="38">
        <f t="shared" si="3"/>
        <v>35788360.100000001</v>
      </c>
    </row>
    <row r="130" spans="1:6" s="134" customFormat="1" ht="21" x14ac:dyDescent="0.25">
      <c r="A130" s="24" t="s">
        <v>438</v>
      </c>
      <c r="B130" s="57" t="s">
        <v>278</v>
      </c>
      <c r="C130" s="26" t="s">
        <v>449</v>
      </c>
      <c r="D130" s="27">
        <v>646574.80000000005</v>
      </c>
      <c r="E130" s="58">
        <v>164427.10999999999</v>
      </c>
      <c r="F130" s="59">
        <f t="shared" si="3"/>
        <v>482147.69000000006</v>
      </c>
    </row>
    <row r="131" spans="1:6" s="134" customFormat="1" ht="13.2" x14ac:dyDescent="0.25">
      <c r="A131" s="34" t="s">
        <v>302</v>
      </c>
      <c r="B131" s="139" t="s">
        <v>278</v>
      </c>
      <c r="C131" s="36" t="s">
        <v>450</v>
      </c>
      <c r="D131" s="37">
        <v>646574.80000000005</v>
      </c>
      <c r="E131" s="140">
        <v>164427.10999999999</v>
      </c>
      <c r="F131" s="38">
        <f t="shared" si="3"/>
        <v>482147.69000000006</v>
      </c>
    </row>
    <row r="132" spans="1:6" s="134" customFormat="1" ht="21" x14ac:dyDescent="0.25">
      <c r="A132" s="24" t="s">
        <v>350</v>
      </c>
      <c r="B132" s="57" t="s">
        <v>278</v>
      </c>
      <c r="C132" s="26" t="s">
        <v>451</v>
      </c>
      <c r="D132" s="27">
        <v>1620000</v>
      </c>
      <c r="E132" s="58" t="s">
        <v>46</v>
      </c>
      <c r="F132" s="59">
        <f t="shared" si="3"/>
        <v>1620000</v>
      </c>
    </row>
    <row r="133" spans="1:6" s="134" customFormat="1" ht="13.2" x14ac:dyDescent="0.25">
      <c r="A133" s="34" t="s">
        <v>302</v>
      </c>
      <c r="B133" s="139" t="s">
        <v>278</v>
      </c>
      <c r="C133" s="36" t="s">
        <v>452</v>
      </c>
      <c r="D133" s="37">
        <v>1620000</v>
      </c>
      <c r="E133" s="140" t="s">
        <v>46</v>
      </c>
      <c r="F133" s="38">
        <f t="shared" si="3"/>
        <v>1620000</v>
      </c>
    </row>
    <row r="134" spans="1:6" s="134" customFormat="1" ht="21" x14ac:dyDescent="0.25">
      <c r="A134" s="24" t="s">
        <v>453</v>
      </c>
      <c r="B134" s="57" t="s">
        <v>278</v>
      </c>
      <c r="C134" s="26" t="s">
        <v>454</v>
      </c>
      <c r="D134" s="27">
        <v>22293720.140000001</v>
      </c>
      <c r="E134" s="58">
        <v>5927398.7599999998</v>
      </c>
      <c r="F134" s="59">
        <f t="shared" si="3"/>
        <v>16366321.380000001</v>
      </c>
    </row>
    <row r="135" spans="1:6" s="134" customFormat="1" ht="13.2" x14ac:dyDescent="0.25">
      <c r="A135" s="34" t="s">
        <v>302</v>
      </c>
      <c r="B135" s="139" t="s">
        <v>278</v>
      </c>
      <c r="C135" s="36" t="s">
        <v>455</v>
      </c>
      <c r="D135" s="37">
        <v>13338239.6</v>
      </c>
      <c r="E135" s="140">
        <v>5431887.4400000004</v>
      </c>
      <c r="F135" s="38">
        <f t="shared" si="3"/>
        <v>7906352.1599999992</v>
      </c>
    </row>
    <row r="136" spans="1:6" s="134" customFormat="1" ht="21" x14ac:dyDescent="0.25">
      <c r="A136" s="34" t="s">
        <v>402</v>
      </c>
      <c r="B136" s="139" t="s">
        <v>278</v>
      </c>
      <c r="C136" s="36" t="s">
        <v>456</v>
      </c>
      <c r="D136" s="37">
        <v>457980</v>
      </c>
      <c r="E136" s="140" t="s">
        <v>46</v>
      </c>
      <c r="F136" s="38">
        <f t="shared" si="3"/>
        <v>457980</v>
      </c>
    </row>
    <row r="137" spans="1:6" s="134" customFormat="1" ht="13.2" x14ac:dyDescent="0.25">
      <c r="A137" s="34" t="s">
        <v>306</v>
      </c>
      <c r="B137" s="139" t="s">
        <v>278</v>
      </c>
      <c r="C137" s="36" t="s">
        <v>457</v>
      </c>
      <c r="D137" s="37">
        <v>7780.54</v>
      </c>
      <c r="E137" s="140">
        <v>7780.54</v>
      </c>
      <c r="F137" s="38" t="str">
        <f t="shared" si="3"/>
        <v>-</v>
      </c>
    </row>
    <row r="138" spans="1:6" s="134" customFormat="1" ht="13.2" x14ac:dyDescent="0.25">
      <c r="A138" s="34" t="s">
        <v>302</v>
      </c>
      <c r="B138" s="139" t="s">
        <v>278</v>
      </c>
      <c r="C138" s="36" t="s">
        <v>458</v>
      </c>
      <c r="D138" s="37">
        <v>2730127</v>
      </c>
      <c r="E138" s="140">
        <v>308126.74</v>
      </c>
      <c r="F138" s="38">
        <f t="shared" si="3"/>
        <v>2422000.2599999998</v>
      </c>
    </row>
    <row r="139" spans="1:6" s="134" customFormat="1" ht="13.2" x14ac:dyDescent="0.25">
      <c r="A139" s="34" t="s">
        <v>302</v>
      </c>
      <c r="B139" s="139" t="s">
        <v>278</v>
      </c>
      <c r="C139" s="36" t="s">
        <v>459</v>
      </c>
      <c r="D139" s="37">
        <v>4522900</v>
      </c>
      <c r="E139" s="140" t="s">
        <v>46</v>
      </c>
      <c r="F139" s="38">
        <f t="shared" si="3"/>
        <v>4522900</v>
      </c>
    </row>
    <row r="140" spans="1:6" s="134" customFormat="1" ht="13.2" x14ac:dyDescent="0.25">
      <c r="A140" s="34" t="s">
        <v>302</v>
      </c>
      <c r="B140" s="139" t="s">
        <v>278</v>
      </c>
      <c r="C140" s="36" t="s">
        <v>460</v>
      </c>
      <c r="D140" s="37">
        <v>737133</v>
      </c>
      <c r="E140" s="140">
        <v>179604.04</v>
      </c>
      <c r="F140" s="38">
        <f t="shared" si="3"/>
        <v>557528.96</v>
      </c>
    </row>
    <row r="141" spans="1:6" s="134" customFormat="1" ht="13.2" x14ac:dyDescent="0.25">
      <c r="A141" s="34" t="s">
        <v>302</v>
      </c>
      <c r="B141" s="139" t="s">
        <v>278</v>
      </c>
      <c r="C141" s="36" t="s">
        <v>461</v>
      </c>
      <c r="D141" s="37">
        <v>288300</v>
      </c>
      <c r="E141" s="140" t="s">
        <v>46</v>
      </c>
      <c r="F141" s="38">
        <f t="shared" si="3"/>
        <v>288300</v>
      </c>
    </row>
    <row r="142" spans="1:6" s="134" customFormat="1" ht="13.2" x14ac:dyDescent="0.25">
      <c r="A142" s="34" t="s">
        <v>302</v>
      </c>
      <c r="B142" s="139" t="s">
        <v>278</v>
      </c>
      <c r="C142" s="36" t="s">
        <v>462</v>
      </c>
      <c r="D142" s="37">
        <v>211260</v>
      </c>
      <c r="E142" s="140" t="s">
        <v>46</v>
      </c>
      <c r="F142" s="38">
        <f t="shared" si="3"/>
        <v>211260</v>
      </c>
    </row>
    <row r="143" spans="1:6" s="134" customFormat="1" ht="21" x14ac:dyDescent="0.25">
      <c r="A143" s="24" t="s">
        <v>463</v>
      </c>
      <c r="B143" s="57" t="s">
        <v>278</v>
      </c>
      <c r="C143" s="26" t="s">
        <v>464</v>
      </c>
      <c r="D143" s="27">
        <v>13081366</v>
      </c>
      <c r="E143" s="58" t="s">
        <v>46</v>
      </c>
      <c r="F143" s="59">
        <f t="shared" ref="F143:F174" si="4">IF(OR(D143="-",IF(E143="-",0,E143)&gt;=IF(D143="-",0,D143)),"-",IF(D143="-",0,D143)-IF(E143="-",0,E143))</f>
        <v>13081366</v>
      </c>
    </row>
    <row r="144" spans="1:6" s="134" customFormat="1" ht="13.2" x14ac:dyDescent="0.25">
      <c r="A144" s="34" t="s">
        <v>302</v>
      </c>
      <c r="B144" s="139" t="s">
        <v>278</v>
      </c>
      <c r="C144" s="36" t="s">
        <v>465</v>
      </c>
      <c r="D144" s="37">
        <v>13081366</v>
      </c>
      <c r="E144" s="140" t="s">
        <v>46</v>
      </c>
      <c r="F144" s="38">
        <f t="shared" si="4"/>
        <v>13081366</v>
      </c>
    </row>
    <row r="145" spans="1:6" s="134" customFormat="1" ht="13.2" x14ac:dyDescent="0.25">
      <c r="A145" s="24"/>
      <c r="B145" s="57" t="s">
        <v>278</v>
      </c>
      <c r="C145" s="26" t="s">
        <v>466</v>
      </c>
      <c r="D145" s="27">
        <v>4238525.03</v>
      </c>
      <c r="E145" s="58" t="s">
        <v>46</v>
      </c>
      <c r="F145" s="59">
        <f t="shared" si="4"/>
        <v>4238525.03</v>
      </c>
    </row>
    <row r="146" spans="1:6" s="134" customFormat="1" ht="13.2" x14ac:dyDescent="0.25">
      <c r="A146" s="34" t="s">
        <v>302</v>
      </c>
      <c r="B146" s="139" t="s">
        <v>278</v>
      </c>
      <c r="C146" s="36" t="s">
        <v>467</v>
      </c>
      <c r="D146" s="37">
        <v>4238525.03</v>
      </c>
      <c r="E146" s="140" t="s">
        <v>46</v>
      </c>
      <c r="F146" s="38">
        <f t="shared" si="4"/>
        <v>4238525.03</v>
      </c>
    </row>
    <row r="147" spans="1:6" s="134" customFormat="1" ht="13.2" x14ac:dyDescent="0.25">
      <c r="A147" s="34" t="s">
        <v>468</v>
      </c>
      <c r="B147" s="139" t="s">
        <v>278</v>
      </c>
      <c r="C147" s="36" t="s">
        <v>469</v>
      </c>
      <c r="D147" s="37">
        <v>612000</v>
      </c>
      <c r="E147" s="140">
        <v>15000</v>
      </c>
      <c r="F147" s="38">
        <f t="shared" si="4"/>
        <v>597000</v>
      </c>
    </row>
    <row r="148" spans="1:6" s="134" customFormat="1" ht="21" x14ac:dyDescent="0.25">
      <c r="A148" s="34" t="s">
        <v>470</v>
      </c>
      <c r="B148" s="139" t="s">
        <v>278</v>
      </c>
      <c r="C148" s="36" t="s">
        <v>471</v>
      </c>
      <c r="D148" s="37">
        <v>198000</v>
      </c>
      <c r="E148" s="140">
        <v>15000</v>
      </c>
      <c r="F148" s="38">
        <f t="shared" si="4"/>
        <v>183000</v>
      </c>
    </row>
    <row r="149" spans="1:6" s="134" customFormat="1" ht="13.2" x14ac:dyDescent="0.25">
      <c r="A149" s="24" t="s">
        <v>295</v>
      </c>
      <c r="B149" s="57" t="s">
        <v>278</v>
      </c>
      <c r="C149" s="26" t="s">
        <v>472</v>
      </c>
      <c r="D149" s="27">
        <v>188000</v>
      </c>
      <c r="E149" s="58">
        <v>15000</v>
      </c>
      <c r="F149" s="59">
        <f t="shared" si="4"/>
        <v>173000</v>
      </c>
    </row>
    <row r="150" spans="1:6" s="134" customFormat="1" ht="13.2" x14ac:dyDescent="0.25">
      <c r="A150" s="34" t="s">
        <v>302</v>
      </c>
      <c r="B150" s="139" t="s">
        <v>278</v>
      </c>
      <c r="C150" s="36" t="s">
        <v>473</v>
      </c>
      <c r="D150" s="37">
        <v>188000</v>
      </c>
      <c r="E150" s="140">
        <v>15000</v>
      </c>
      <c r="F150" s="38">
        <f t="shared" si="4"/>
        <v>173000</v>
      </c>
    </row>
    <row r="151" spans="1:6" s="134" customFormat="1" ht="21" x14ac:dyDescent="0.25">
      <c r="A151" s="24" t="s">
        <v>343</v>
      </c>
      <c r="B151" s="57" t="s">
        <v>278</v>
      </c>
      <c r="C151" s="26" t="s">
        <v>474</v>
      </c>
      <c r="D151" s="27">
        <v>10000</v>
      </c>
      <c r="E151" s="58" t="s">
        <v>46</v>
      </c>
      <c r="F151" s="59">
        <f t="shared" si="4"/>
        <v>10000</v>
      </c>
    </row>
    <row r="152" spans="1:6" s="134" customFormat="1" ht="13.2" x14ac:dyDescent="0.25">
      <c r="A152" s="34" t="s">
        <v>302</v>
      </c>
      <c r="B152" s="139" t="s">
        <v>278</v>
      </c>
      <c r="C152" s="36" t="s">
        <v>475</v>
      </c>
      <c r="D152" s="37">
        <v>10000</v>
      </c>
      <c r="E152" s="140" t="s">
        <v>46</v>
      </c>
      <c r="F152" s="38">
        <f t="shared" si="4"/>
        <v>10000</v>
      </c>
    </row>
    <row r="153" spans="1:6" s="134" customFormat="1" ht="13.2" x14ac:dyDescent="0.25">
      <c r="A153" s="34" t="s">
        <v>476</v>
      </c>
      <c r="B153" s="139" t="s">
        <v>278</v>
      </c>
      <c r="C153" s="36" t="s">
        <v>477</v>
      </c>
      <c r="D153" s="37">
        <v>414000</v>
      </c>
      <c r="E153" s="140" t="s">
        <v>46</v>
      </c>
      <c r="F153" s="38">
        <f t="shared" si="4"/>
        <v>414000</v>
      </c>
    </row>
    <row r="154" spans="1:6" s="134" customFormat="1" ht="13.2" x14ac:dyDescent="0.25">
      <c r="A154" s="24" t="s">
        <v>478</v>
      </c>
      <c r="B154" s="57" t="s">
        <v>278</v>
      </c>
      <c r="C154" s="26" t="s">
        <v>479</v>
      </c>
      <c r="D154" s="27">
        <v>414000</v>
      </c>
      <c r="E154" s="58" t="s">
        <v>46</v>
      </c>
      <c r="F154" s="59">
        <f t="shared" si="4"/>
        <v>414000</v>
      </c>
    </row>
    <row r="155" spans="1:6" s="134" customFormat="1" ht="13.2" x14ac:dyDescent="0.25">
      <c r="A155" s="34" t="s">
        <v>480</v>
      </c>
      <c r="B155" s="139" t="s">
        <v>278</v>
      </c>
      <c r="C155" s="36" t="s">
        <v>481</v>
      </c>
      <c r="D155" s="37">
        <v>414000</v>
      </c>
      <c r="E155" s="140" t="s">
        <v>46</v>
      </c>
      <c r="F155" s="38">
        <f t="shared" si="4"/>
        <v>414000</v>
      </c>
    </row>
    <row r="156" spans="1:6" s="134" customFormat="1" ht="13.2" x14ac:dyDescent="0.25">
      <c r="A156" s="34" t="s">
        <v>482</v>
      </c>
      <c r="B156" s="139" t="s">
        <v>278</v>
      </c>
      <c r="C156" s="36" t="s">
        <v>483</v>
      </c>
      <c r="D156" s="37">
        <v>56749120.479999997</v>
      </c>
      <c r="E156" s="140">
        <v>10778045.189999999</v>
      </c>
      <c r="F156" s="38">
        <f t="shared" si="4"/>
        <v>45971075.289999999</v>
      </c>
    </row>
    <row r="157" spans="1:6" s="134" customFormat="1" ht="13.2" x14ac:dyDescent="0.25">
      <c r="A157" s="34" t="s">
        <v>484</v>
      </c>
      <c r="B157" s="139" t="s">
        <v>278</v>
      </c>
      <c r="C157" s="36" t="s">
        <v>485</v>
      </c>
      <c r="D157" s="37">
        <v>56749120.479999997</v>
      </c>
      <c r="E157" s="140">
        <v>10778045.189999999</v>
      </c>
      <c r="F157" s="38">
        <f t="shared" si="4"/>
        <v>45971075.289999999</v>
      </c>
    </row>
    <row r="158" spans="1:6" s="134" customFormat="1" ht="13.2" x14ac:dyDescent="0.25">
      <c r="A158" s="24" t="s">
        <v>486</v>
      </c>
      <c r="B158" s="57" t="s">
        <v>278</v>
      </c>
      <c r="C158" s="26" t="s">
        <v>487</v>
      </c>
      <c r="D158" s="27">
        <v>56741320.479999997</v>
      </c>
      <c r="E158" s="58">
        <v>10778045.189999999</v>
      </c>
      <c r="F158" s="59">
        <f t="shared" si="4"/>
        <v>45963275.289999999</v>
      </c>
    </row>
    <row r="159" spans="1:6" s="134" customFormat="1" ht="31.2" x14ac:dyDescent="0.25">
      <c r="A159" s="34" t="s">
        <v>488</v>
      </c>
      <c r="B159" s="139" t="s">
        <v>278</v>
      </c>
      <c r="C159" s="36" t="s">
        <v>489</v>
      </c>
      <c r="D159" s="37">
        <v>19531400</v>
      </c>
      <c r="E159" s="140">
        <v>6133071</v>
      </c>
      <c r="F159" s="38">
        <f t="shared" si="4"/>
        <v>13398329</v>
      </c>
    </row>
    <row r="160" spans="1:6" s="134" customFormat="1" ht="13.2" x14ac:dyDescent="0.25">
      <c r="A160" s="34" t="s">
        <v>480</v>
      </c>
      <c r="B160" s="139" t="s">
        <v>278</v>
      </c>
      <c r="C160" s="36" t="s">
        <v>490</v>
      </c>
      <c r="D160" s="37">
        <v>14379600</v>
      </c>
      <c r="E160" s="140">
        <v>4464400</v>
      </c>
      <c r="F160" s="38">
        <f t="shared" si="4"/>
        <v>9915200</v>
      </c>
    </row>
    <row r="161" spans="1:6" s="134" customFormat="1" ht="13.2" x14ac:dyDescent="0.25">
      <c r="A161" s="34" t="s">
        <v>480</v>
      </c>
      <c r="B161" s="139" t="s">
        <v>278</v>
      </c>
      <c r="C161" s="36" t="s">
        <v>491</v>
      </c>
      <c r="D161" s="37">
        <v>18437583.600000001</v>
      </c>
      <c r="E161" s="140" t="s">
        <v>46</v>
      </c>
      <c r="F161" s="38">
        <f t="shared" si="4"/>
        <v>18437583.600000001</v>
      </c>
    </row>
    <row r="162" spans="1:6" s="134" customFormat="1" ht="13.2" x14ac:dyDescent="0.25">
      <c r="A162" s="34" t="s">
        <v>480</v>
      </c>
      <c r="B162" s="139" t="s">
        <v>278</v>
      </c>
      <c r="C162" s="36" t="s">
        <v>492</v>
      </c>
      <c r="D162" s="37">
        <v>765473.69</v>
      </c>
      <c r="E162" s="140" t="s">
        <v>46</v>
      </c>
      <c r="F162" s="38">
        <f t="shared" si="4"/>
        <v>765473.69</v>
      </c>
    </row>
    <row r="163" spans="1:6" s="134" customFormat="1" ht="13.2" x14ac:dyDescent="0.25">
      <c r="A163" s="34" t="s">
        <v>302</v>
      </c>
      <c r="B163" s="139" t="s">
        <v>278</v>
      </c>
      <c r="C163" s="36" t="s">
        <v>493</v>
      </c>
      <c r="D163" s="37">
        <v>608300</v>
      </c>
      <c r="E163" s="140" t="s">
        <v>46</v>
      </c>
      <c r="F163" s="38">
        <f t="shared" si="4"/>
        <v>608300</v>
      </c>
    </row>
    <row r="164" spans="1:6" s="134" customFormat="1" ht="13.2" x14ac:dyDescent="0.25">
      <c r="A164" s="34" t="s">
        <v>480</v>
      </c>
      <c r="B164" s="139" t="s">
        <v>278</v>
      </c>
      <c r="C164" s="36" t="s">
        <v>494</v>
      </c>
      <c r="D164" s="37">
        <v>688556.19</v>
      </c>
      <c r="E164" s="140">
        <v>180574.19</v>
      </c>
      <c r="F164" s="38">
        <f t="shared" si="4"/>
        <v>507981.99999999994</v>
      </c>
    </row>
    <row r="165" spans="1:6" s="134" customFormat="1" ht="13.2" x14ac:dyDescent="0.25">
      <c r="A165" s="34" t="s">
        <v>302</v>
      </c>
      <c r="B165" s="139" t="s">
        <v>278</v>
      </c>
      <c r="C165" s="36" t="s">
        <v>495</v>
      </c>
      <c r="D165" s="37">
        <v>2330407</v>
      </c>
      <c r="E165" s="140" t="s">
        <v>46</v>
      </c>
      <c r="F165" s="38">
        <f t="shared" si="4"/>
        <v>2330407</v>
      </c>
    </row>
    <row r="166" spans="1:6" s="134" customFormat="1" ht="21" x14ac:dyDescent="0.25">
      <c r="A166" s="24" t="s">
        <v>350</v>
      </c>
      <c r="B166" s="57" t="s">
        <v>278</v>
      </c>
      <c r="C166" s="26" t="s">
        <v>496</v>
      </c>
      <c r="D166" s="27">
        <v>7800</v>
      </c>
      <c r="E166" s="58" t="s">
        <v>46</v>
      </c>
      <c r="F166" s="59">
        <f t="shared" si="4"/>
        <v>7800</v>
      </c>
    </row>
    <row r="167" spans="1:6" s="134" customFormat="1" ht="13.2" x14ac:dyDescent="0.25">
      <c r="A167" s="34" t="s">
        <v>480</v>
      </c>
      <c r="B167" s="139" t="s">
        <v>278</v>
      </c>
      <c r="C167" s="36" t="s">
        <v>497</v>
      </c>
      <c r="D167" s="37">
        <v>7800</v>
      </c>
      <c r="E167" s="140" t="s">
        <v>46</v>
      </c>
      <c r="F167" s="38">
        <f t="shared" si="4"/>
        <v>7800</v>
      </c>
    </row>
    <row r="168" spans="1:6" s="134" customFormat="1" ht="13.2" x14ac:dyDescent="0.25">
      <c r="A168" s="34" t="s">
        <v>498</v>
      </c>
      <c r="B168" s="139" t="s">
        <v>278</v>
      </c>
      <c r="C168" s="36" t="s">
        <v>499</v>
      </c>
      <c r="D168" s="37">
        <v>5170768</v>
      </c>
      <c r="E168" s="140">
        <v>1169394</v>
      </c>
      <c r="F168" s="38">
        <f t="shared" si="4"/>
        <v>4001374</v>
      </c>
    </row>
    <row r="169" spans="1:6" s="134" customFormat="1" ht="13.2" x14ac:dyDescent="0.25">
      <c r="A169" s="34" t="s">
        <v>500</v>
      </c>
      <c r="B169" s="139" t="s">
        <v>278</v>
      </c>
      <c r="C169" s="36" t="s">
        <v>501</v>
      </c>
      <c r="D169" s="37">
        <v>5064768</v>
      </c>
      <c r="E169" s="140">
        <v>1151394</v>
      </c>
      <c r="F169" s="38">
        <f t="shared" si="4"/>
        <v>3913374</v>
      </c>
    </row>
    <row r="170" spans="1:6" s="134" customFormat="1" ht="21" x14ac:dyDescent="0.25">
      <c r="A170" s="24" t="s">
        <v>502</v>
      </c>
      <c r="B170" s="57" t="s">
        <v>278</v>
      </c>
      <c r="C170" s="26" t="s">
        <v>503</v>
      </c>
      <c r="D170" s="27">
        <v>5064768</v>
      </c>
      <c r="E170" s="58">
        <v>1151394</v>
      </c>
      <c r="F170" s="59">
        <f t="shared" si="4"/>
        <v>3913374</v>
      </c>
    </row>
    <row r="171" spans="1:6" s="134" customFormat="1" ht="21" x14ac:dyDescent="0.25">
      <c r="A171" s="34" t="s">
        <v>504</v>
      </c>
      <c r="B171" s="139" t="s">
        <v>278</v>
      </c>
      <c r="C171" s="36" t="s">
        <v>505</v>
      </c>
      <c r="D171" s="37">
        <v>5064768</v>
      </c>
      <c r="E171" s="140">
        <v>1151394</v>
      </c>
      <c r="F171" s="38">
        <f t="shared" si="4"/>
        <v>3913374</v>
      </c>
    </row>
    <row r="172" spans="1:6" s="134" customFormat="1" ht="13.2" x14ac:dyDescent="0.25">
      <c r="A172" s="34" t="s">
        <v>506</v>
      </c>
      <c r="B172" s="139" t="s">
        <v>278</v>
      </c>
      <c r="C172" s="36" t="s">
        <v>507</v>
      </c>
      <c r="D172" s="37">
        <v>106000</v>
      </c>
      <c r="E172" s="140">
        <v>18000</v>
      </c>
      <c r="F172" s="38">
        <f t="shared" si="4"/>
        <v>88000</v>
      </c>
    </row>
    <row r="173" spans="1:6" s="134" customFormat="1" ht="21" x14ac:dyDescent="0.25">
      <c r="A173" s="24" t="s">
        <v>502</v>
      </c>
      <c r="B173" s="57" t="s">
        <v>278</v>
      </c>
      <c r="C173" s="26" t="s">
        <v>508</v>
      </c>
      <c r="D173" s="27">
        <v>106000</v>
      </c>
      <c r="E173" s="58">
        <v>18000</v>
      </c>
      <c r="F173" s="59">
        <f t="shared" si="4"/>
        <v>88000</v>
      </c>
    </row>
    <row r="174" spans="1:6" s="134" customFormat="1" ht="21" x14ac:dyDescent="0.25">
      <c r="A174" s="34" t="s">
        <v>509</v>
      </c>
      <c r="B174" s="139" t="s">
        <v>278</v>
      </c>
      <c r="C174" s="36" t="s">
        <v>510</v>
      </c>
      <c r="D174" s="37">
        <v>106000</v>
      </c>
      <c r="E174" s="140">
        <v>18000</v>
      </c>
      <c r="F174" s="38">
        <f t="shared" si="4"/>
        <v>88000</v>
      </c>
    </row>
    <row r="175" spans="1:6" s="134" customFormat="1" ht="13.2" x14ac:dyDescent="0.25">
      <c r="A175" s="34" t="s">
        <v>511</v>
      </c>
      <c r="B175" s="139" t="s">
        <v>278</v>
      </c>
      <c r="C175" s="36" t="s">
        <v>512</v>
      </c>
      <c r="D175" s="37">
        <v>21813958.460000001</v>
      </c>
      <c r="E175" s="140">
        <v>3476887.25</v>
      </c>
      <c r="F175" s="38">
        <f t="shared" ref="F175:F206" si="5">IF(OR(D175="-",IF(E175="-",0,E175)&gt;=IF(D175="-",0,D175)),"-",IF(D175="-",0,D175)-IF(E175="-",0,E175))</f>
        <v>18337071.210000001</v>
      </c>
    </row>
    <row r="176" spans="1:6" s="134" customFormat="1" ht="13.2" x14ac:dyDescent="0.25">
      <c r="A176" s="34" t="s">
        <v>513</v>
      </c>
      <c r="B176" s="139" t="s">
        <v>278</v>
      </c>
      <c r="C176" s="36" t="s">
        <v>514</v>
      </c>
      <c r="D176" s="37">
        <v>21813958.460000001</v>
      </c>
      <c r="E176" s="140">
        <v>3476887.25</v>
      </c>
      <c r="F176" s="38">
        <f t="shared" si="5"/>
        <v>18337071.210000001</v>
      </c>
    </row>
    <row r="177" spans="1:6" s="134" customFormat="1" ht="21" x14ac:dyDescent="0.25">
      <c r="A177" s="24" t="s">
        <v>515</v>
      </c>
      <c r="B177" s="57" t="s">
        <v>278</v>
      </c>
      <c r="C177" s="26" t="s">
        <v>516</v>
      </c>
      <c r="D177" s="27">
        <v>21813958.460000001</v>
      </c>
      <c r="E177" s="58">
        <v>3476887.25</v>
      </c>
      <c r="F177" s="59">
        <f t="shared" si="5"/>
        <v>18337071.210000001</v>
      </c>
    </row>
    <row r="178" spans="1:6" s="134" customFormat="1" ht="31.2" x14ac:dyDescent="0.25">
      <c r="A178" s="34" t="s">
        <v>488</v>
      </c>
      <c r="B178" s="139" t="s">
        <v>278</v>
      </c>
      <c r="C178" s="36" t="s">
        <v>517</v>
      </c>
      <c r="D178" s="37">
        <v>12912700</v>
      </c>
      <c r="E178" s="140">
        <v>3401887.25</v>
      </c>
      <c r="F178" s="38">
        <f t="shared" si="5"/>
        <v>9510812.75</v>
      </c>
    </row>
    <row r="179" spans="1:6" s="134" customFormat="1" ht="13.2" x14ac:dyDescent="0.25">
      <c r="A179" s="34" t="s">
        <v>302</v>
      </c>
      <c r="B179" s="139" t="s">
        <v>278</v>
      </c>
      <c r="C179" s="36" t="s">
        <v>518</v>
      </c>
      <c r="D179" s="37">
        <v>2105263.16</v>
      </c>
      <c r="E179" s="140" t="s">
        <v>46</v>
      </c>
      <c r="F179" s="38">
        <f t="shared" si="5"/>
        <v>2105263.16</v>
      </c>
    </row>
    <row r="180" spans="1:6" s="134" customFormat="1" ht="13.2" x14ac:dyDescent="0.25">
      <c r="A180" s="34" t="s">
        <v>480</v>
      </c>
      <c r="B180" s="139" t="s">
        <v>278</v>
      </c>
      <c r="C180" s="36" t="s">
        <v>519</v>
      </c>
      <c r="D180" s="37">
        <v>343000</v>
      </c>
      <c r="E180" s="140" t="s">
        <v>46</v>
      </c>
      <c r="F180" s="38">
        <f t="shared" si="5"/>
        <v>343000</v>
      </c>
    </row>
    <row r="181" spans="1:6" s="134" customFormat="1" ht="21" x14ac:dyDescent="0.25">
      <c r="A181" s="34" t="s">
        <v>402</v>
      </c>
      <c r="B181" s="139" t="s">
        <v>278</v>
      </c>
      <c r="C181" s="36" t="s">
        <v>520</v>
      </c>
      <c r="D181" s="37">
        <v>6110000</v>
      </c>
      <c r="E181" s="140" t="s">
        <v>46</v>
      </c>
      <c r="F181" s="38">
        <f t="shared" si="5"/>
        <v>6110000</v>
      </c>
    </row>
    <row r="182" spans="1:6" s="134" customFormat="1" ht="13.2" x14ac:dyDescent="0.25">
      <c r="A182" s="34" t="s">
        <v>480</v>
      </c>
      <c r="B182" s="139" t="s">
        <v>278</v>
      </c>
      <c r="C182" s="36" t="s">
        <v>521</v>
      </c>
      <c r="D182" s="37">
        <v>342995.3</v>
      </c>
      <c r="E182" s="140">
        <v>75000</v>
      </c>
      <c r="F182" s="38">
        <f t="shared" si="5"/>
        <v>267995.3</v>
      </c>
    </row>
    <row r="183" spans="1:6" s="134" customFormat="1" ht="21" x14ac:dyDescent="0.25">
      <c r="A183" s="34" t="s">
        <v>522</v>
      </c>
      <c r="B183" s="139" t="s">
        <v>278</v>
      </c>
      <c r="C183" s="36" t="s">
        <v>523</v>
      </c>
      <c r="D183" s="37">
        <v>649508.79</v>
      </c>
      <c r="E183" s="140">
        <v>23561.9</v>
      </c>
      <c r="F183" s="38">
        <f t="shared" si="5"/>
        <v>625946.89</v>
      </c>
    </row>
    <row r="184" spans="1:6" s="134" customFormat="1" ht="21" x14ac:dyDescent="0.25">
      <c r="A184" s="34" t="s">
        <v>524</v>
      </c>
      <c r="B184" s="139" t="s">
        <v>278</v>
      </c>
      <c r="C184" s="36" t="s">
        <v>525</v>
      </c>
      <c r="D184" s="37">
        <v>649508.79</v>
      </c>
      <c r="E184" s="140">
        <v>23561.9</v>
      </c>
      <c r="F184" s="38">
        <f t="shared" si="5"/>
        <v>625946.89</v>
      </c>
    </row>
    <row r="185" spans="1:6" s="134" customFormat="1" ht="21" x14ac:dyDescent="0.25">
      <c r="A185" s="24" t="s">
        <v>526</v>
      </c>
      <c r="B185" s="57" t="s">
        <v>278</v>
      </c>
      <c r="C185" s="26" t="s">
        <v>527</v>
      </c>
      <c r="D185" s="27">
        <v>649508.79</v>
      </c>
      <c r="E185" s="58">
        <v>23561.9</v>
      </c>
      <c r="F185" s="59">
        <f t="shared" si="5"/>
        <v>625946.89</v>
      </c>
    </row>
    <row r="186" spans="1:6" s="134" customFormat="1" ht="13.2" x14ac:dyDescent="0.25">
      <c r="A186" s="34" t="s">
        <v>528</v>
      </c>
      <c r="B186" s="139" t="s">
        <v>278</v>
      </c>
      <c r="C186" s="36" t="s">
        <v>529</v>
      </c>
      <c r="D186" s="37">
        <v>602385</v>
      </c>
      <c r="E186" s="140" t="s">
        <v>46</v>
      </c>
      <c r="F186" s="38">
        <f t="shared" si="5"/>
        <v>602385</v>
      </c>
    </row>
    <row r="187" spans="1:6" s="134" customFormat="1" ht="13.2" x14ac:dyDescent="0.25">
      <c r="A187" s="34" t="s">
        <v>528</v>
      </c>
      <c r="B187" s="139" t="s">
        <v>278</v>
      </c>
      <c r="C187" s="36" t="s">
        <v>530</v>
      </c>
      <c r="D187" s="37">
        <v>47123.79</v>
      </c>
      <c r="E187" s="140">
        <v>23561.9</v>
      </c>
      <c r="F187" s="38">
        <f t="shared" si="5"/>
        <v>23561.89</v>
      </c>
    </row>
    <row r="188" spans="1:6" s="134" customFormat="1" ht="21" x14ac:dyDescent="0.25">
      <c r="A188" s="34" t="s">
        <v>531</v>
      </c>
      <c r="B188" s="139" t="s">
        <v>278</v>
      </c>
      <c r="C188" s="36" t="s">
        <v>532</v>
      </c>
      <c r="D188" s="37">
        <v>651909.77</v>
      </c>
      <c r="E188" s="140">
        <v>305622</v>
      </c>
      <c r="F188" s="38">
        <f t="shared" si="5"/>
        <v>346287.77</v>
      </c>
    </row>
    <row r="189" spans="1:6" s="134" customFormat="1" ht="13.2" x14ac:dyDescent="0.25">
      <c r="A189" s="34" t="s">
        <v>283</v>
      </c>
      <c r="B189" s="139" t="s">
        <v>278</v>
      </c>
      <c r="C189" s="36" t="s">
        <v>533</v>
      </c>
      <c r="D189" s="37">
        <v>651909.77</v>
      </c>
      <c r="E189" s="140">
        <v>305622</v>
      </c>
      <c r="F189" s="38">
        <f t="shared" si="5"/>
        <v>346287.77</v>
      </c>
    </row>
    <row r="190" spans="1:6" s="134" customFormat="1" ht="31.2" x14ac:dyDescent="0.25">
      <c r="A190" s="34" t="s">
        <v>534</v>
      </c>
      <c r="B190" s="139" t="s">
        <v>278</v>
      </c>
      <c r="C190" s="36" t="s">
        <v>535</v>
      </c>
      <c r="D190" s="37">
        <v>651909.77</v>
      </c>
      <c r="E190" s="140">
        <v>305622</v>
      </c>
      <c r="F190" s="38">
        <f t="shared" si="5"/>
        <v>346287.77</v>
      </c>
    </row>
    <row r="191" spans="1:6" s="134" customFormat="1" ht="13.2" x14ac:dyDescent="0.25">
      <c r="A191" s="24" t="s">
        <v>536</v>
      </c>
      <c r="B191" s="57" t="s">
        <v>278</v>
      </c>
      <c r="C191" s="26" t="s">
        <v>537</v>
      </c>
      <c r="D191" s="27">
        <v>609909.77</v>
      </c>
      <c r="E191" s="58">
        <v>295622</v>
      </c>
      <c r="F191" s="59">
        <f t="shared" si="5"/>
        <v>314287.77</v>
      </c>
    </row>
    <row r="192" spans="1:6" s="134" customFormat="1" ht="21" x14ac:dyDescent="0.25">
      <c r="A192" s="34" t="s">
        <v>300</v>
      </c>
      <c r="B192" s="139" t="s">
        <v>278</v>
      </c>
      <c r="C192" s="36" t="s">
        <v>538</v>
      </c>
      <c r="D192" s="37">
        <v>18666.77</v>
      </c>
      <c r="E192" s="140" t="s">
        <v>46</v>
      </c>
      <c r="F192" s="38">
        <f t="shared" si="5"/>
        <v>18666.77</v>
      </c>
    </row>
    <row r="193" spans="1:6" s="134" customFormat="1" ht="13.2" x14ac:dyDescent="0.25">
      <c r="A193" s="34" t="s">
        <v>254</v>
      </c>
      <c r="B193" s="139" t="s">
        <v>278</v>
      </c>
      <c r="C193" s="36" t="s">
        <v>539</v>
      </c>
      <c r="D193" s="37">
        <v>591243</v>
      </c>
      <c r="E193" s="140">
        <v>295622</v>
      </c>
      <c r="F193" s="38">
        <f t="shared" si="5"/>
        <v>295621</v>
      </c>
    </row>
    <row r="194" spans="1:6" s="134" customFormat="1" ht="21" x14ac:dyDescent="0.25">
      <c r="A194" s="24" t="s">
        <v>311</v>
      </c>
      <c r="B194" s="57" t="s">
        <v>278</v>
      </c>
      <c r="C194" s="26" t="s">
        <v>540</v>
      </c>
      <c r="D194" s="27">
        <v>42000</v>
      </c>
      <c r="E194" s="58">
        <v>10000</v>
      </c>
      <c r="F194" s="59">
        <f t="shared" si="5"/>
        <v>32000</v>
      </c>
    </row>
    <row r="195" spans="1:6" s="134" customFormat="1" ht="13.2" x14ac:dyDescent="0.25">
      <c r="A195" s="34" t="s">
        <v>541</v>
      </c>
      <c r="B195" s="139" t="s">
        <v>278</v>
      </c>
      <c r="C195" s="36" t="s">
        <v>542</v>
      </c>
      <c r="D195" s="37">
        <v>30000</v>
      </c>
      <c r="E195" s="140">
        <v>6000</v>
      </c>
      <c r="F195" s="38">
        <f t="shared" si="5"/>
        <v>24000</v>
      </c>
    </row>
    <row r="196" spans="1:6" s="134" customFormat="1" ht="13.2" x14ac:dyDescent="0.25">
      <c r="A196" s="34" t="s">
        <v>306</v>
      </c>
      <c r="B196" s="139" t="s">
        <v>278</v>
      </c>
      <c r="C196" s="36" t="s">
        <v>543</v>
      </c>
      <c r="D196" s="37">
        <v>12000</v>
      </c>
      <c r="E196" s="140">
        <v>4000</v>
      </c>
      <c r="F196" s="38">
        <f t="shared" si="5"/>
        <v>8000</v>
      </c>
    </row>
    <row r="197" spans="1:6" ht="9" customHeight="1" x14ac:dyDescent="0.25">
      <c r="A197" s="60"/>
      <c r="B197" s="61"/>
      <c r="C197" s="62"/>
      <c r="D197" s="63"/>
      <c r="E197" s="61"/>
      <c r="F197" s="61"/>
    </row>
    <row r="198" spans="1:6" ht="13.5" customHeight="1" x14ac:dyDescent="0.25">
      <c r="A198" s="64" t="s">
        <v>544</v>
      </c>
      <c r="B198" s="65" t="s">
        <v>545</v>
      </c>
      <c r="C198" s="66" t="s">
        <v>279</v>
      </c>
      <c r="D198" s="67">
        <v>-45308436.740000002</v>
      </c>
      <c r="E198" s="67">
        <v>18791128.640000001</v>
      </c>
      <c r="F198" s="68" t="s">
        <v>546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showGridLines="0" topLeftCell="A40" workbookViewId="0">
      <selection activeCell="E55" sqref="E55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93"/>
      <c r="B1" s="94"/>
      <c r="C1" s="95"/>
      <c r="D1" s="96"/>
      <c r="E1" s="97"/>
      <c r="F1" s="98" t="s">
        <v>572</v>
      </c>
    </row>
    <row r="2" spans="1:6" ht="12.75" customHeight="1" x14ac:dyDescent="0.25">
      <c r="A2" s="99" t="s">
        <v>573</v>
      </c>
      <c r="B2" s="100"/>
      <c r="C2" s="100"/>
      <c r="D2" s="100"/>
      <c r="E2" s="100"/>
      <c r="F2" s="100"/>
    </row>
    <row r="3" spans="1:6" ht="12.75" customHeight="1" x14ac:dyDescent="0.25">
      <c r="A3" s="101"/>
      <c r="B3" s="102"/>
      <c r="C3" s="103"/>
      <c r="D3" s="104"/>
      <c r="E3" s="105"/>
      <c r="F3" s="106"/>
    </row>
    <row r="4" spans="1:6" ht="12.75" customHeight="1" x14ac:dyDescent="0.25">
      <c r="A4" s="107" t="s">
        <v>21</v>
      </c>
      <c r="B4" s="107" t="s">
        <v>22</v>
      </c>
      <c r="C4" s="107" t="s">
        <v>547</v>
      </c>
      <c r="D4" s="107" t="s">
        <v>24</v>
      </c>
      <c r="E4" s="107" t="s">
        <v>25</v>
      </c>
      <c r="F4" s="107" t="s">
        <v>26</v>
      </c>
    </row>
    <row r="5" spans="1:6" ht="12.75" customHeight="1" x14ac:dyDescent="0.25">
      <c r="A5" s="108"/>
      <c r="B5" s="108"/>
      <c r="C5" s="108"/>
      <c r="D5" s="108"/>
      <c r="E5" s="108"/>
      <c r="F5" s="108"/>
    </row>
    <row r="6" spans="1:6" ht="12.75" customHeight="1" x14ac:dyDescent="0.25">
      <c r="A6" s="108"/>
      <c r="B6" s="108"/>
      <c r="C6" s="108"/>
      <c r="D6" s="108"/>
      <c r="E6" s="108"/>
      <c r="F6" s="108"/>
    </row>
    <row r="7" spans="1:6" ht="12.75" customHeight="1" x14ac:dyDescent="0.25">
      <c r="A7" s="108"/>
      <c r="B7" s="108"/>
      <c r="C7" s="108"/>
      <c r="D7" s="108"/>
      <c r="E7" s="108"/>
      <c r="F7" s="108"/>
    </row>
    <row r="8" spans="1:6" ht="12.75" customHeight="1" x14ac:dyDescent="0.25">
      <c r="A8" s="108"/>
      <c r="B8" s="108"/>
      <c r="C8" s="108"/>
      <c r="D8" s="108"/>
      <c r="E8" s="108"/>
      <c r="F8" s="108"/>
    </row>
    <row r="9" spans="1:6" ht="12.75" customHeight="1" thickBot="1" x14ac:dyDescent="0.3">
      <c r="A9" s="109">
        <v>1</v>
      </c>
      <c r="B9" s="110">
        <v>2</v>
      </c>
      <c r="C9" s="111">
        <v>3</v>
      </c>
      <c r="D9" s="112" t="s">
        <v>27</v>
      </c>
      <c r="E9" s="112" t="s">
        <v>28</v>
      </c>
      <c r="F9" s="112" t="s">
        <v>29</v>
      </c>
    </row>
    <row r="10" spans="1:6" ht="16.8" customHeight="1" x14ac:dyDescent="0.25">
      <c r="A10" s="113" t="s">
        <v>548</v>
      </c>
      <c r="B10" s="114">
        <v>500</v>
      </c>
      <c r="C10" s="115" t="s">
        <v>279</v>
      </c>
      <c r="D10" s="116">
        <v>45308436.740000002</v>
      </c>
      <c r="E10" s="116">
        <v>-18791128.640000001</v>
      </c>
      <c r="F10" s="117">
        <v>64099565.380000003</v>
      </c>
    </row>
    <row r="11" spans="1:6" ht="12.75" customHeight="1" x14ac:dyDescent="0.25">
      <c r="A11" s="118" t="s">
        <v>33</v>
      </c>
      <c r="B11" s="119"/>
      <c r="C11" s="120"/>
      <c r="D11" s="121"/>
      <c r="E11" s="121"/>
      <c r="F11" s="122"/>
    </row>
    <row r="12" spans="1:6" ht="18" customHeight="1" x14ac:dyDescent="0.25">
      <c r="A12" s="123" t="s">
        <v>574</v>
      </c>
      <c r="B12" s="119">
        <v>520</v>
      </c>
      <c r="C12" s="120" t="s">
        <v>279</v>
      </c>
      <c r="D12" s="124">
        <v>9965716</v>
      </c>
      <c r="E12" s="124" t="s">
        <v>46</v>
      </c>
      <c r="F12" s="125">
        <v>9965716</v>
      </c>
    </row>
    <row r="13" spans="1:6" ht="14.4" customHeight="1" x14ac:dyDescent="0.25">
      <c r="A13" s="126" t="s">
        <v>549</v>
      </c>
      <c r="B13" s="119"/>
      <c r="C13" s="120"/>
      <c r="D13" s="121"/>
      <c r="E13" s="121"/>
      <c r="F13" s="122"/>
    </row>
    <row r="14" spans="1:6" ht="22.8" customHeight="1" x14ac:dyDescent="0.25">
      <c r="A14" s="127" t="s">
        <v>575</v>
      </c>
      <c r="B14" s="119">
        <v>520</v>
      </c>
      <c r="C14" s="120" t="s">
        <v>576</v>
      </c>
      <c r="D14" s="124">
        <v>3500000</v>
      </c>
      <c r="E14" s="124" t="s">
        <v>46</v>
      </c>
      <c r="F14" s="125">
        <v>3500000</v>
      </c>
    </row>
    <row r="15" spans="1:6" ht="24.6" customHeight="1" x14ac:dyDescent="0.25">
      <c r="A15" s="127" t="s">
        <v>577</v>
      </c>
      <c r="B15" s="119">
        <v>520</v>
      </c>
      <c r="C15" s="120" t="s">
        <v>578</v>
      </c>
      <c r="D15" s="124">
        <v>7000000</v>
      </c>
      <c r="E15" s="124" t="s">
        <v>46</v>
      </c>
      <c r="F15" s="125">
        <v>7000000</v>
      </c>
    </row>
    <row r="16" spans="1:6" ht="29.4" customHeight="1" x14ac:dyDescent="0.25">
      <c r="A16" s="127" t="s">
        <v>579</v>
      </c>
      <c r="B16" s="119">
        <v>520</v>
      </c>
      <c r="C16" s="120" t="s">
        <v>580</v>
      </c>
      <c r="D16" s="124">
        <v>7000000</v>
      </c>
      <c r="E16" s="124" t="s">
        <v>46</v>
      </c>
      <c r="F16" s="125">
        <v>7000000</v>
      </c>
    </row>
    <row r="17" spans="1:6" ht="21.6" customHeight="1" x14ac:dyDescent="0.25">
      <c r="A17" s="127" t="s">
        <v>581</v>
      </c>
      <c r="B17" s="119">
        <v>520</v>
      </c>
      <c r="C17" s="120" t="s">
        <v>582</v>
      </c>
      <c r="D17" s="124">
        <v>-3500000</v>
      </c>
      <c r="E17" s="124" t="s">
        <v>46</v>
      </c>
      <c r="F17" s="125">
        <v>-3500000</v>
      </c>
    </row>
    <row r="18" spans="1:6" ht="27.6" customHeight="1" x14ac:dyDescent="0.25">
      <c r="A18" s="127" t="s">
        <v>583</v>
      </c>
      <c r="B18" s="119">
        <v>520</v>
      </c>
      <c r="C18" s="120" t="s">
        <v>584</v>
      </c>
      <c r="D18" s="124">
        <v>-3500000</v>
      </c>
      <c r="E18" s="124" t="s">
        <v>46</v>
      </c>
      <c r="F18" s="125">
        <v>-3500000</v>
      </c>
    </row>
    <row r="19" spans="1:6" ht="25.8" customHeight="1" x14ac:dyDescent="0.25">
      <c r="A19" s="127" t="s">
        <v>585</v>
      </c>
      <c r="B19" s="119">
        <v>520</v>
      </c>
      <c r="C19" s="120" t="s">
        <v>586</v>
      </c>
      <c r="D19" s="124">
        <v>-3534284</v>
      </c>
      <c r="E19" s="124" t="s">
        <v>46</v>
      </c>
      <c r="F19" s="125">
        <v>-3534284</v>
      </c>
    </row>
    <row r="20" spans="1:6" ht="36" customHeight="1" x14ac:dyDescent="0.25">
      <c r="A20" s="127" t="s">
        <v>587</v>
      </c>
      <c r="B20" s="119">
        <v>520</v>
      </c>
      <c r="C20" s="120" t="s">
        <v>588</v>
      </c>
      <c r="D20" s="124">
        <v>-3534284</v>
      </c>
      <c r="E20" s="124" t="s">
        <v>46</v>
      </c>
      <c r="F20" s="125">
        <v>-3534284</v>
      </c>
    </row>
    <row r="21" spans="1:6" ht="32.4" customHeight="1" x14ac:dyDescent="0.25">
      <c r="A21" s="127" t="s">
        <v>589</v>
      </c>
      <c r="B21" s="119">
        <v>520</v>
      </c>
      <c r="C21" s="120" t="s">
        <v>590</v>
      </c>
      <c r="D21" s="124">
        <v>-3534284</v>
      </c>
      <c r="E21" s="124" t="s">
        <v>46</v>
      </c>
      <c r="F21" s="125">
        <v>-3534284</v>
      </c>
    </row>
    <row r="22" spans="1:6" ht="33.6" customHeight="1" x14ac:dyDescent="0.25">
      <c r="A22" s="127" t="s">
        <v>591</v>
      </c>
      <c r="B22" s="119">
        <v>520</v>
      </c>
      <c r="C22" s="120" t="s">
        <v>592</v>
      </c>
      <c r="D22" s="124">
        <v>-3534284</v>
      </c>
      <c r="E22" s="124" t="s">
        <v>46</v>
      </c>
      <c r="F22" s="125">
        <v>-3534284</v>
      </c>
    </row>
    <row r="23" spans="1:6" ht="25.8" customHeight="1" x14ac:dyDescent="0.25">
      <c r="A23" s="127" t="s">
        <v>593</v>
      </c>
      <c r="B23" s="119">
        <v>520</v>
      </c>
      <c r="C23" s="120" t="s">
        <v>594</v>
      </c>
      <c r="D23" s="124">
        <v>10000000</v>
      </c>
      <c r="E23" s="124" t="s">
        <v>46</v>
      </c>
      <c r="F23" s="125">
        <v>10000000</v>
      </c>
    </row>
    <row r="24" spans="1:6" ht="25.8" customHeight="1" x14ac:dyDescent="0.25">
      <c r="A24" s="127" t="s">
        <v>595</v>
      </c>
      <c r="B24" s="119">
        <v>520</v>
      </c>
      <c r="C24" s="120" t="s">
        <v>596</v>
      </c>
      <c r="D24" s="124">
        <v>10000000</v>
      </c>
      <c r="E24" s="124" t="s">
        <v>46</v>
      </c>
      <c r="F24" s="125">
        <v>10000000</v>
      </c>
    </row>
    <row r="25" spans="1:6" ht="24" customHeight="1" x14ac:dyDescent="0.25">
      <c r="A25" s="127" t="s">
        <v>597</v>
      </c>
      <c r="B25" s="119">
        <v>520</v>
      </c>
      <c r="C25" s="120" t="s">
        <v>598</v>
      </c>
      <c r="D25" s="124">
        <v>10000000</v>
      </c>
      <c r="E25" s="124" t="s">
        <v>46</v>
      </c>
      <c r="F25" s="125">
        <v>10000000</v>
      </c>
    </row>
    <row r="26" spans="1:6" ht="33.6" customHeight="1" x14ac:dyDescent="0.25">
      <c r="A26" s="127" t="s">
        <v>599</v>
      </c>
      <c r="B26" s="119">
        <v>520</v>
      </c>
      <c r="C26" s="120" t="s">
        <v>600</v>
      </c>
      <c r="D26" s="124">
        <v>10000000</v>
      </c>
      <c r="E26" s="124" t="s">
        <v>46</v>
      </c>
      <c r="F26" s="125">
        <v>10000000</v>
      </c>
    </row>
    <row r="27" spans="1:6" ht="20.399999999999999" customHeight="1" x14ac:dyDescent="0.25">
      <c r="A27" s="128" t="s">
        <v>550</v>
      </c>
      <c r="B27" s="119">
        <v>620</v>
      </c>
      <c r="C27" s="120" t="s">
        <v>279</v>
      </c>
      <c r="D27" s="124" t="s">
        <v>46</v>
      </c>
      <c r="E27" s="124" t="s">
        <v>46</v>
      </c>
      <c r="F27" s="125" t="s">
        <v>46</v>
      </c>
    </row>
    <row r="28" spans="1:6" ht="12.75" customHeight="1" x14ac:dyDescent="0.25">
      <c r="A28" s="129" t="s">
        <v>549</v>
      </c>
      <c r="B28" s="119"/>
      <c r="C28" s="120"/>
      <c r="D28" s="121"/>
      <c r="E28" s="121"/>
      <c r="F28" s="122"/>
    </row>
    <row r="29" spans="1:6" ht="17.399999999999999" customHeight="1" x14ac:dyDescent="0.25">
      <c r="A29" s="130" t="s">
        <v>551</v>
      </c>
      <c r="B29" s="119">
        <v>700</v>
      </c>
      <c r="C29" s="120"/>
      <c r="D29" s="124">
        <v>35342720.740000002</v>
      </c>
      <c r="E29" s="124">
        <v>-18791128.640000001</v>
      </c>
      <c r="F29" s="125">
        <v>54133849.380000003</v>
      </c>
    </row>
    <row r="30" spans="1:6" ht="17.399999999999999" customHeight="1" x14ac:dyDescent="0.25">
      <c r="A30" s="131" t="s">
        <v>601</v>
      </c>
      <c r="B30" s="119">
        <v>700</v>
      </c>
      <c r="C30" s="120" t="s">
        <v>602</v>
      </c>
      <c r="D30" s="124">
        <v>35342720.740000002</v>
      </c>
      <c r="E30" s="124">
        <v>-18791128.640000001</v>
      </c>
      <c r="F30" s="125">
        <v>54133849.380000003</v>
      </c>
    </row>
    <row r="31" spans="1:6" ht="15.6" customHeight="1" x14ac:dyDescent="0.25">
      <c r="A31" s="128" t="s">
        <v>552</v>
      </c>
      <c r="B31" s="119">
        <v>710</v>
      </c>
      <c r="C31" s="120"/>
      <c r="D31" s="124">
        <v>-215986991.91999999</v>
      </c>
      <c r="E31" s="124">
        <v>-61192979.049999997</v>
      </c>
      <c r="F31" s="132" t="s">
        <v>32</v>
      </c>
    </row>
    <row r="32" spans="1:6" ht="19.8" customHeight="1" x14ac:dyDescent="0.25">
      <c r="A32" s="127" t="s">
        <v>603</v>
      </c>
      <c r="B32" s="119">
        <v>710</v>
      </c>
      <c r="C32" s="120" t="s">
        <v>604</v>
      </c>
      <c r="D32" s="124">
        <v>-215986991.91999999</v>
      </c>
      <c r="E32" s="124">
        <v>-61192979.049999997</v>
      </c>
      <c r="F32" s="132" t="s">
        <v>32</v>
      </c>
    </row>
    <row r="33" spans="1:6" ht="19.2" customHeight="1" x14ac:dyDescent="0.25">
      <c r="A33" s="127" t="s">
        <v>605</v>
      </c>
      <c r="B33" s="119">
        <v>710</v>
      </c>
      <c r="C33" s="120" t="s">
        <v>606</v>
      </c>
      <c r="D33" s="124">
        <v>-215986991.91999999</v>
      </c>
      <c r="E33" s="124">
        <v>-61192979.049999997</v>
      </c>
      <c r="F33" s="132" t="s">
        <v>32</v>
      </c>
    </row>
    <row r="34" spans="1:6" ht="23.4" customHeight="1" x14ac:dyDescent="0.25">
      <c r="A34" s="127" t="s">
        <v>607</v>
      </c>
      <c r="B34" s="119">
        <v>710</v>
      </c>
      <c r="C34" s="120" t="s">
        <v>608</v>
      </c>
      <c r="D34" s="124">
        <v>-215986991.91999999</v>
      </c>
      <c r="E34" s="124">
        <v>-61192979.049999997</v>
      </c>
      <c r="F34" s="132" t="s">
        <v>32</v>
      </c>
    </row>
    <row r="35" spans="1:6" ht="27" customHeight="1" x14ac:dyDescent="0.25">
      <c r="A35" s="127" t="s">
        <v>609</v>
      </c>
      <c r="B35" s="119">
        <v>710</v>
      </c>
      <c r="C35" s="120" t="s">
        <v>610</v>
      </c>
      <c r="D35" s="124">
        <v>-215986991.91999999</v>
      </c>
      <c r="E35" s="124">
        <v>-61192979.049999997</v>
      </c>
      <c r="F35" s="132" t="s">
        <v>32</v>
      </c>
    </row>
    <row r="36" spans="1:6" ht="12.75" customHeight="1" x14ac:dyDescent="0.25">
      <c r="A36" s="128" t="s">
        <v>553</v>
      </c>
      <c r="B36" s="119">
        <v>720</v>
      </c>
      <c r="C36" s="120"/>
      <c r="D36" s="124">
        <v>251329712.66</v>
      </c>
      <c r="E36" s="124">
        <v>42401850.409999996</v>
      </c>
      <c r="F36" s="132" t="s">
        <v>32</v>
      </c>
    </row>
    <row r="37" spans="1:6" ht="12.75" customHeight="1" x14ac:dyDescent="0.25">
      <c r="A37" s="127" t="s">
        <v>611</v>
      </c>
      <c r="B37" s="119">
        <v>720</v>
      </c>
      <c r="C37" s="133" t="s">
        <v>612</v>
      </c>
      <c r="D37" s="124">
        <v>251329712.66</v>
      </c>
      <c r="E37" s="124">
        <v>42401850.409999996</v>
      </c>
      <c r="F37" s="132" t="s">
        <v>32</v>
      </c>
    </row>
    <row r="38" spans="1:6" ht="12.75" customHeight="1" x14ac:dyDescent="0.25">
      <c r="A38" s="127" t="s">
        <v>613</v>
      </c>
      <c r="B38" s="119">
        <v>720</v>
      </c>
      <c r="C38" s="133" t="s">
        <v>614</v>
      </c>
      <c r="D38" s="124">
        <v>251329712.66</v>
      </c>
      <c r="E38" s="124">
        <v>42401850.409999996</v>
      </c>
      <c r="F38" s="132" t="s">
        <v>32</v>
      </c>
    </row>
    <row r="39" spans="1:6" ht="12.75" customHeight="1" x14ac:dyDescent="0.25">
      <c r="A39" s="127" t="s">
        <v>615</v>
      </c>
      <c r="B39" s="119">
        <v>720</v>
      </c>
      <c r="C39" s="133" t="s">
        <v>616</v>
      </c>
      <c r="D39" s="124">
        <v>251329712.66</v>
      </c>
      <c r="E39" s="124">
        <v>42401850.409999996</v>
      </c>
      <c r="F39" s="132" t="s">
        <v>32</v>
      </c>
    </row>
    <row r="40" spans="1:6" ht="30.6" customHeight="1" x14ac:dyDescent="0.25">
      <c r="A40" s="127" t="s">
        <v>617</v>
      </c>
      <c r="B40" s="119">
        <v>720</v>
      </c>
      <c r="C40" s="133" t="s">
        <v>618</v>
      </c>
      <c r="D40" s="124">
        <v>251329712.66</v>
      </c>
      <c r="E40" s="124">
        <v>42401850.409999996</v>
      </c>
      <c r="F40" s="132" t="s">
        <v>32</v>
      </c>
    </row>
    <row r="43" spans="1:6" ht="12.75" customHeight="1" x14ac:dyDescent="0.25">
      <c r="A43" s="134" t="s">
        <v>619</v>
      </c>
      <c r="C43" s="135"/>
      <c r="D43" s="136" t="s">
        <v>620</v>
      </c>
    </row>
    <row r="44" spans="1:6" ht="12.75" customHeight="1" x14ac:dyDescent="0.25">
      <c r="C44" s="137"/>
    </row>
    <row r="46" spans="1:6" ht="12.75" customHeight="1" x14ac:dyDescent="0.25">
      <c r="A46" s="134" t="s">
        <v>621</v>
      </c>
      <c r="C46" s="135"/>
      <c r="D46" s="136" t="s">
        <v>622</v>
      </c>
    </row>
    <row r="47" spans="1:6" ht="12.75" customHeight="1" x14ac:dyDescent="0.25">
      <c r="C47" s="137"/>
      <c r="D47" s="138"/>
    </row>
    <row r="48" spans="1:6" ht="12.75" customHeight="1" x14ac:dyDescent="0.25">
      <c r="A48" s="134" t="s">
        <v>623</v>
      </c>
      <c r="C48" s="137"/>
      <c r="D48" s="138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61:F6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554</v>
      </c>
      <c r="B1" t="s">
        <v>555</v>
      </c>
    </row>
    <row r="2" spans="1:2" x14ac:dyDescent="0.25">
      <c r="A2" t="s">
        <v>556</v>
      </c>
      <c r="B2" t="s">
        <v>557</v>
      </c>
    </row>
    <row r="3" spans="1:2" x14ac:dyDescent="0.25">
      <c r="A3" t="s">
        <v>558</v>
      </c>
      <c r="B3" t="s">
        <v>5</v>
      </c>
    </row>
    <row r="4" spans="1:2" x14ac:dyDescent="0.25">
      <c r="A4" t="s">
        <v>559</v>
      </c>
      <c r="B4" t="s">
        <v>560</v>
      </c>
    </row>
    <row r="5" spans="1:2" x14ac:dyDescent="0.25">
      <c r="A5" t="s">
        <v>561</v>
      </c>
      <c r="B5" t="s">
        <v>562</v>
      </c>
    </row>
    <row r="6" spans="1:2" x14ac:dyDescent="0.25">
      <c r="A6" t="s">
        <v>563</v>
      </c>
      <c r="B6" t="s">
        <v>555</v>
      </c>
    </row>
    <row r="7" spans="1:2" x14ac:dyDescent="0.25">
      <c r="A7" t="s">
        <v>564</v>
      </c>
      <c r="B7" t="s">
        <v>565</v>
      </c>
    </row>
    <row r="8" spans="1:2" x14ac:dyDescent="0.25">
      <c r="A8" t="s">
        <v>566</v>
      </c>
      <c r="B8" t="s">
        <v>565</v>
      </c>
    </row>
    <row r="9" spans="1:2" x14ac:dyDescent="0.25">
      <c r="A9" t="s">
        <v>567</v>
      </c>
      <c r="B9" t="s">
        <v>568</v>
      </c>
    </row>
    <row r="10" spans="1:2" x14ac:dyDescent="0.25">
      <c r="A10" t="s">
        <v>569</v>
      </c>
      <c r="B10" t="s">
        <v>570</v>
      </c>
    </row>
    <row r="11" spans="1:2" x14ac:dyDescent="0.25">
      <c r="A11" t="s">
        <v>571</v>
      </c>
      <c r="B11" t="s">
        <v>562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rep:2.50.0.135</dc:description>
  <cp:lastModifiedBy>Комбарова</cp:lastModifiedBy>
  <cp:lastPrinted>2020-05-06T10:35:42Z</cp:lastPrinted>
  <dcterms:created xsi:type="dcterms:W3CDTF">2020-05-06T10:36:01Z</dcterms:created>
  <dcterms:modified xsi:type="dcterms:W3CDTF">2020-05-06T10:36:01Z</dcterms:modified>
</cp:coreProperties>
</file>