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20 Отчетность\0503117\"/>
    </mc:Choice>
  </mc:AlternateContent>
  <bookViews>
    <workbookView xWindow="360" yWindow="276" windowWidth="14940" windowHeight="9156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Доходы!$F$159</definedName>
    <definedName name="LAST_CELL" localSheetId="2">Источники!#REF!</definedName>
    <definedName name="LAST_CELL" localSheetId="1">Расходы!$F$204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Источники!#REF!</definedName>
    <definedName name="RBEGIN_1" localSheetId="1">Расходы!$A$13</definedName>
    <definedName name="REG_DATE" localSheetId="0">Доходы!$H$4</definedName>
    <definedName name="REND_1" localSheetId="0">Доходы!$A$159</definedName>
    <definedName name="REND_1" localSheetId="2">Источники!#REF!</definedName>
    <definedName name="REND_1" localSheetId="1">Расходы!$A$205</definedName>
    <definedName name="S_520" localSheetId="2">Источники!#REF!</definedName>
    <definedName name="S_620" localSheetId="2">Источники!#REF!</definedName>
    <definedName name="S_700" localSheetId="2">Источники!#REF!</definedName>
    <definedName name="S_700A" localSheetId="2">Источники!#REF!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62913" fullCalcOnLoad="1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</calcChain>
</file>

<file path=xl/sharedStrings.xml><?xml version="1.0" encoding="utf-8"?>
<sst xmlns="http://schemas.openxmlformats.org/spreadsheetml/2006/main" count="1224" uniqueCount="660">
  <si>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</si>
  <si>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</si>
  <si>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</si>
  <si>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</si>
  <si>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</si>
  <si>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01.10.2020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</si>
  <si>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</si>
  <si>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</si>
  <si>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</si>
  <si>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</si>
  <si>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</si>
  <si>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</si>
  <si>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</si>
  <si>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</si>
  <si>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Администрация муниципального образования "Город Пикалево" Бокситогорского района Ленинградской области</t>
  </si>
  <si>
    <t>Пикалевское городское поселение</t>
  </si>
  <si>
    <t>Единица измерения: руб.</t>
  </si>
  <si>
    <t>04032907</t>
  </si>
  <si>
    <t>001</t>
  </si>
  <si>
    <t>41603102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</si>
  <si>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</si>
  <si>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</si>
  <si>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</si>
  <si>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</si>
  <si>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</si>
  <si>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</si>
  <si>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</si>
  <si>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</si>
  <si>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</si>
  <si>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</si>
  <si>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</si>
  <si>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</si>
  <si>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</si>
  <si>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</si>
  <si>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</si>
  <si>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</si>
  <si>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</si>
  <si>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</si>
  <si>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</si>
  <si>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</si>
  <si>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</si>
  <si>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</si>
  <si>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</si>
  <si>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</si>
  <si>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</si>
  <si>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</si>
  <si>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</si>
  <si>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</si>
  <si>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</si>
  <si>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</si>
  <si>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</si>
  <si>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</si>
  <si>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</si>
  <si>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</si>
  <si>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</si>
  <si>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</si>
  <si>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</si>
  <si>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</si>
  <si>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</si>
  <si>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</si>
  <si>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</si>
  <si>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</si>
  <si>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</si>
  <si>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</si>
  <si>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</si>
  <si>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</si>
  <si>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</si>
  <si>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</si>
  <si>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</si>
  <si>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</si>
  <si>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</si>
  <si>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</si>
  <si>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</si>
  <si>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</si>
  <si>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</si>
  <si>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</si>
  <si>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</si>
  <si>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</si>
  <si>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</si>
  <si>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</si>
  <si>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</si>
  <si>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</si>
  <si>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</si>
  <si>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</si>
  <si>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</si>
  <si>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</si>
  <si>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</si>
  <si>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</si>
  <si>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</si>
  <si>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</si>
  <si>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</si>
  <si>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</si>
  <si>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</si>
  <si>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</si>
  <si>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</si>
  <si>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</si>
  <si>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</si>
  <si>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</si>
  <si>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</si>
  <si>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</si>
  <si>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</si>
  <si>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</si>
  <si>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</si>
  <si>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</si>
  <si>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</si>
  <si>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</si>
  <si>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</si>
  <si>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</si>
  <si>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</si>
  <si>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</si>
  <si>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</si>
  <si>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</si>
  <si>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</si>
  <si>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</si>
  <si>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</si>
  <si>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</si>
  <si>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</si>
  <si>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</si>
  <si>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</si>
  <si>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</si>
  <si>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ГОСУДАРСТВЕННАЯ ПОШЛИНА</t>
  </si>
  <si>
    <t>001 10800000000000000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</si>
  <si>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</si>
  <si>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001 10807000010000110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</si>
  <si>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</si>
  <si>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001 10807170010000110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</si>
  <si>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</si>
  <si>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001 10807175010000110</t>
  </si>
  <si>
    <t>001 10807175011000110</t>
  </si>
  <si>
    <t>ДОХОДЫ ОТ ИСПОЛЬЗОВАНИЯ ИМУЩЕСТВА, НАХОДЯЩЕГОСЯ В ГОСУДАРСТВЕННОЙ И МУНИЦИПАЛЬНОЙ СОБСТВЕННОСТИ</t>
  </si>
  <si>
    <t>001 11100000000000000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</si>
  <si>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</si>
  <si>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</si>
  <si>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</si>
  <si>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001 11101050130000120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</si>
  <si>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</si>
  <si>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</si>
  <si>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</si>
  <si>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</si>
  <si>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</si>
  <si>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001 11105013130000120</t>
  </si>
  <si>
    <t>001 11105013130001120</t>
  </si>
  <si>
    <t>001 11105013130002120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</si>
  <si>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</si>
  <si>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</si>
  <si>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</si>
  <si>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</si>
  <si>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</si>
  <si>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001 11105030000000120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</si>
  <si>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</si>
  <si>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001 11105035130000120</t>
  </si>
  <si>
    <t>001 11105035130005120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</si>
  <si>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</si>
  <si>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001 11105070000000120</t>
  </si>
  <si>
    <t>Доходы от сдачи в аренду имущества, составляющего казну городских поселений (за исключением земельных участков)</t>
  </si>
  <si>
    <t>001 11105075130000120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</si>
  <si>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</si>
  <si>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</si>
  <si>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</si>
  <si>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</si>
  <si>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</si>
  <si>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001 11109045130000120</t>
  </si>
  <si>
    <t>001 11109045130001120</t>
  </si>
  <si>
    <t>001 11109045130002120</t>
  </si>
  <si>
    <t>ДОХОДЫ ОТ ОКАЗАНИЯ ПЛАТНЫХ УСЛУГ И КОМПЕНСАЦИИ ЗАТРАТ ГОСУДАРСТВА</t>
  </si>
  <si>
    <t>001 11300000000000000</t>
  </si>
  <si>
    <t>Доходы от компенсации затрат государства</t>
  </si>
  <si>
    <t>001 11302000000000130</t>
  </si>
  <si>
    <t>Доходы, поступающие в порядке возмещения расходов, понесенных в связи с эксплуатацией имущества</t>
  </si>
  <si>
    <t>001 11302060000000130</t>
  </si>
  <si>
    <t>Доходы, поступающие в порядке возмещения расходов, понесенных в связи с эксплуатацией имущества городских поселений</t>
  </si>
  <si>
    <t>001 11302065130000130</t>
  </si>
  <si>
    <t>Доходы, поступающие в порядке возмещения расходов, понесенных в связи с эксплуатацией  имущества городских поселений</t>
  </si>
  <si>
    <t>001 11302065130001130</t>
  </si>
  <si>
    <t>001 11302065130005130</t>
  </si>
  <si>
    <t>Прочие доходы от компенсации затрат государства</t>
  </si>
  <si>
    <t>001 11302990000000130</t>
  </si>
  <si>
    <t>Прочие доходы от компенсации затрат бюджетов городских поселений</t>
  </si>
  <si>
    <t>001 11302995130000130</t>
  </si>
  <si>
    <t>Прочие доходы от компенсации затрат  бюджетов городских поселений</t>
  </si>
  <si>
    <t>001 11302995130001130</t>
  </si>
  <si>
    <t>ДОХОДЫ ОТ ПРОДАЖИ МАТЕРИАЛЬНЫХ И НЕМАТЕРИАЛЬНЫХ АКТИВОВ</t>
  </si>
  <si>
    <t>001 11400000000000000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</si>
  <si>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</si>
  <si>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</si>
  <si>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</si>
  <si>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</si>
  <si>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</si>
  <si>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001 11402053130000410</t>
  </si>
  <si>
    <t>Доходы от продажи земельных участков, находящихся в государственной и муниципальной собственности</t>
  </si>
  <si>
    <t>001 11406000000000430</t>
  </si>
  <si>
    <t>Доходы от продажи земельных участков, государственная собственность на которые не разграничена</t>
  </si>
  <si>
    <t>001 11406010000000430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</si>
  <si>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</si>
  <si>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001 11406013130000430</t>
  </si>
  <si>
    <t>001 11406013130001430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</si>
  <si>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</si>
  <si>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</si>
  <si>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</si>
  <si>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001 11601000010000140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</si>
  <si>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</si>
  <si>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001 11601070010000140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</si>
  <si>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</si>
  <si>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001 11601074010000140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</si>
  <si>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</si>
  <si>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001 11602000020000140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</si>
  <si>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</si>
  <si>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001 11602020020000140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</si>
  <si>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</si>
  <si>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001 11607000010000140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</si>
  <si>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</si>
  <si>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</si>
  <si>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</si>
  <si>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001 11607010130000140</t>
  </si>
  <si>
    <t>Платежи в целях возмещения причиненного ущерба (убытков)</t>
  </si>
  <si>
    <t>000 11610000000000140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</si>
  <si>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</si>
  <si>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001 11610030130000140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</si>
  <si>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</si>
  <si>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001 11610032130000140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</si>
  <si>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</si>
  <si>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</si>
  <si>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</si>
  <si>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</si>
  <si>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</si>
  <si>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000 11610123010131140</t>
  </si>
  <si>
    <t>001 11610123010131140</t>
  </si>
  <si>
    <t>182 11610123010131140</t>
  </si>
  <si>
    <t>Платежи, уплачиваемые в целях возмещения вреда</t>
  </si>
  <si>
    <t>001 11611000010000140</t>
  </si>
  <si>
    <t>Платежи, уплачиваемые в целях возмещения вреда, причиняемого автомобильным дорогам</t>
  </si>
  <si>
    <t>001 11611060010000140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</si>
  <si>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</si>
  <si>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001 11611064010000140</t>
  </si>
  <si>
    <t>ПРОЧИЕ НЕНАЛОГОВЫЕ ДОХОДЫ</t>
  </si>
  <si>
    <t>001 11700000000000000</t>
  </si>
  <si>
    <t>Невыясненные поступления</t>
  </si>
  <si>
    <t>001 11701000000000180</t>
  </si>
  <si>
    <t>Невыясненные поступления, зачисляемые в бюджеты городских поселений</t>
  </si>
  <si>
    <t>001 11701050130000180</t>
  </si>
  <si>
    <t>БЕЗВОЗМЕЗДНЫЕ ПОСТУПЛЕНИЯ</t>
  </si>
  <si>
    <t>001 20000000000000000</t>
  </si>
  <si>
    <t>БЕЗВОЗМЕЗДНЫЕ ПОСТУПЛЕНИЯ ОТ ДРУГИХ БЮДЖЕТОВ БЮДЖЕТНОЙ СИСТЕМЫ РОССИЙСКОЙ ФЕДЕРАЦИИ</t>
  </si>
  <si>
    <t>001 20200000000000000</t>
  </si>
  <si>
    <t>Дотации бюджетам бюджетной системы Российской Федерации</t>
  </si>
  <si>
    <t>001 20210000000000150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</si>
  <si>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</si>
  <si>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001 20216001000000150</t>
  </si>
  <si>
    <t>Дотации бюджетам городских поселений на выравнивание бюджетной обеспеченности из бюджетов муниципальных районов</t>
  </si>
  <si>
    <t>001 20216001130000150</t>
  </si>
  <si>
    <t>Субсидии бюджетам бюджетной системы Российской Федерации (межбюджетные субсидии)</t>
  </si>
  <si>
    <t>001 20220000000000150</t>
  </si>
  <si>
    <t>Субсидии бюджетам на софинансирование капитальных вложений в объекты муниципальной собственности</t>
  </si>
  <si>
    <t>001 20220077000000150</t>
  </si>
  <si>
    <t>Субсидии бюджетам городских поселений на софинансирование капитальных вложений в объекты муниципальной собственности</t>
  </si>
  <si>
    <t>001 20220077130000150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</si>
  <si>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</si>
  <si>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</si>
  <si>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</si>
  <si>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001 20220216130000150</t>
  </si>
  <si>
    <t>Субсидии бюджетам на реализацию программ формирования современной городской среды</t>
  </si>
  <si>
    <t>001 20225555000000150</t>
  </si>
  <si>
    <t>Субсидии бюджетам городских поселений на реализацию программ формирования современной городской среды</t>
  </si>
  <si>
    <t>001 20225555130000150</t>
  </si>
  <si>
    <t>Прочие субсидии</t>
  </si>
  <si>
    <t>001 20229999000000150</t>
  </si>
  <si>
    <t>Прочие субсидии бюджетам городских поселений</t>
  </si>
  <si>
    <t>001 20229999130000150</t>
  </si>
  <si>
    <t>Субвенции бюджетам бюджетной системы Российской Федерации</t>
  </si>
  <si>
    <t>001 20230000000000150</t>
  </si>
  <si>
    <t>Субвенции местным бюджетам на выполнение передаваемых полномочий субъектов Российской Федерации</t>
  </si>
  <si>
    <t>001 20230024000000150</t>
  </si>
  <si>
    <t>Субвенции бюджетам городских поселений на выполнение передаваемых полномочий субъектов Российской Федерации</t>
  </si>
  <si>
    <t>001 20230024130000150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</si>
  <si>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</si>
  <si>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001 20235118000000150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</si>
  <si>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</si>
  <si>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001 20235118130000150</t>
  </si>
  <si>
    <t>Иные межбюджетные трансферты</t>
  </si>
  <si>
    <t>001 20240000000000150</t>
  </si>
  <si>
    <t>Прочие межбюджетные трансферты, передаваемые бюджетам</t>
  </si>
  <si>
    <t>001 20249999000000150</t>
  </si>
  <si>
    <t>Прочие межбюджетные трансферты, передаваемые бюджетам городских поселений</t>
  </si>
  <si>
    <t>001 20249999130000150</t>
  </si>
  <si>
    <t>Прочие межбюджетные трансферты, передаваемые бюджетам городских поселений на внесение в Единый государственный реестр недвижимости сведений о границах населённых пунктов</t>
  </si>
  <si>
    <t>001 20249999130110150</t>
  </si>
  <si>
    <t>Прочие межбюджетные трансферты, передаваемые бюджетам городских поселений на проведение мероприятий по сохранению исторического и культурного наследия Бокситогорского муниципального района</t>
  </si>
  <si>
    <t>001 20249999130117150</t>
  </si>
  <si>
    <t>Прочие межбюджетные трансферты, передаваемые бюджетам городских поселений на укрепление материально-технической базы спортивных объектов</t>
  </si>
  <si>
    <t>001 20249999130149150</t>
  </si>
  <si>
    <t>Прочие межбюджетные трансферты, передаваемые бюджетам городских поселений, на мероприятия по расширению правоохранительного сегмента аппаратно-программного комплекса автоматизизированной информационной системы "Безопасный город"</t>
  </si>
  <si>
    <t>001 20249999130242150</t>
  </si>
  <si>
    <t>Прочие межбюджетные трасферты, передаваемые бюджетам городских поселений на реализацию Указа Президента о мероприятиях по реализации государственной социальной политики от 7 мая 2012 года № 597</t>
  </si>
  <si>
    <t>001 20249999130745150</t>
  </si>
  <si>
    <t>ВОЗВРАТ ОСТАТКОВ СУБСИДИЙ, СУБВЕНЦИЙ И ИНЫХ МЕЖБЮДЖЕТНЫХ ТРАНСФЕРТОВ, ИМЕЮЩИХ ЦЕЛЕВОЕ НАЗНАЧЕНИЕ, ПРОШЛЫХ ЛЕТ</t>
  </si>
  <si>
    <t>001 21900000000000000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</si>
  <si>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</si>
  <si>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001 21900000130000150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</si>
  <si>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поселений</t>
  </si>
  <si>
    <t>001 21925064130000150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</si>
  <si>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</si>
  <si>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</si>
  <si>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</si>
  <si>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</si>
  <si>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</si>
  <si>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</si>
  <si>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</si>
  <si>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</si>
  <si>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</si>
  <si>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</si>
  <si>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 xml:space="preserve">001 0000 0000000000 000 </t>
  </si>
  <si>
    <t>ОБЩЕГОСУДАРСТВЕННЫЕ ВОПРОСЫ</t>
  </si>
  <si>
    <t xml:space="preserve">001 0100 0000000000 000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</si>
  <si>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</si>
  <si>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001 0104 0000000000 000 </t>
  </si>
  <si>
    <t>Обеспечение деятельности главы администрации</t>
  </si>
  <si>
    <t xml:space="preserve">001 0104 Г120000000 000 </t>
  </si>
  <si>
    <t>Фонд оплаты труда государственных (муниципальных) органов</t>
  </si>
  <si>
    <t xml:space="preserve">001 0104 Г1200Г0150 121 </t>
  </si>
  <si>
    <t>Иные выплаты персоналу государственных (муниципальных) органов, за исключением фонда оплаты труда</t>
  </si>
  <si>
    <t xml:space="preserve">001 0104 Г1200Г0150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</si>
  <si>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</si>
  <si>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001 0104 Г1200Г0150 129 </t>
  </si>
  <si>
    <t>Обеспечение деятельности администрации</t>
  </si>
  <si>
    <t xml:space="preserve">001 0104 Г130000000 000 </t>
  </si>
  <si>
    <t xml:space="preserve">001 0104 Г1300Г0150 121 </t>
  </si>
  <si>
    <t xml:space="preserve">001 0104 Г1300Г0150 122 </t>
  </si>
  <si>
    <t xml:space="preserve">001 0104 Г1300Г0150 129 </t>
  </si>
  <si>
    <t>Закупка товаров, работ, услуг в сфере информационно-коммуникационных технологий</t>
  </si>
  <si>
    <t xml:space="preserve">001 0104 Г1300Г0150 242 </t>
  </si>
  <si>
    <t>Прочая закупка товаров, работ и услуг</t>
  </si>
  <si>
    <t xml:space="preserve">001 0104 Г1300Г0150 244 </t>
  </si>
  <si>
    <t>Уплата прочих налогов, сборов</t>
  </si>
  <si>
    <t xml:space="preserve">001 0104 Г1300Г0150 852 </t>
  </si>
  <si>
    <t>Уплата иных платежей</t>
  </si>
  <si>
    <t xml:space="preserve">001 0104 Г1300Г0150 853 </t>
  </si>
  <si>
    <t xml:space="preserve">001 0104 Г1300П7040 540 </t>
  </si>
  <si>
    <t>Резервные фонды</t>
  </si>
  <si>
    <t xml:space="preserve">001 0111 0000000000 000 </t>
  </si>
  <si>
    <t>Непрограммные расходы органов местного самоуправления по решению общегосударственных вопросов</t>
  </si>
  <si>
    <t xml:space="preserve">001 0111 Г210000000 000 </t>
  </si>
  <si>
    <t>Резервные средства</t>
  </si>
  <si>
    <t xml:space="preserve">001 0111 Г2100Г1010 870 </t>
  </si>
  <si>
    <t>Другие общегосударственные вопросы</t>
  </si>
  <si>
    <t xml:space="preserve">001 0113 0000000000 000 </t>
  </si>
  <si>
    <t xml:space="preserve">001 0113 Г210000000 000 </t>
  </si>
  <si>
    <t xml:space="preserve">001 0113 Г210071340 244 </t>
  </si>
  <si>
    <t>Фонд оплаты труда учреждений</t>
  </si>
  <si>
    <t xml:space="preserve">001 0113 Г2100Г0160 111 </t>
  </si>
  <si>
    <t>Иные выплаты персоналу учреждений, за исключением фонда оплаты труда</t>
  </si>
  <si>
    <t xml:space="preserve">001 0113 Г2100Г0160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</si>
  <si>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</si>
  <si>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001 0113 Г2100Г0160 119 </t>
  </si>
  <si>
    <t xml:space="preserve">001 0113 Г2100Г0160 242 </t>
  </si>
  <si>
    <t xml:space="preserve">001 0113 Г2100Г0160 244 </t>
  </si>
  <si>
    <t>Уплата налога на имущество организаций и земельного налога</t>
  </si>
  <si>
    <t xml:space="preserve">001 0113 Г2100Г0160 851 </t>
  </si>
  <si>
    <t xml:space="preserve">001 0113 Г2100Г0160 853 </t>
  </si>
  <si>
    <t xml:space="preserve">001 0113 Г2100Г1050 853 </t>
  </si>
  <si>
    <t>Исполнение судебных актов Российской Федерации и мировых соглашений по возмещению причиненного вреда</t>
  </si>
  <si>
    <t xml:space="preserve">001 0113 Г2100Г1060 831 </t>
  </si>
  <si>
    <t>Подпрограмма " Управление муниципальной собственностью"</t>
  </si>
  <si>
    <t xml:space="preserve">001 0113 П210000000 000 </t>
  </si>
  <si>
    <t xml:space="preserve">001 0113 П2103П1030 244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</si>
  <si>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</si>
  <si>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001 0113 П2103П1030 811 </t>
  </si>
  <si>
    <t xml:space="preserve">001 0113 П2103П1030 852 </t>
  </si>
  <si>
    <t xml:space="preserve">001 0113 П2103П1031 852 </t>
  </si>
  <si>
    <t>Подпрограмма "Предупреждение чрезвычайных ситуаций, защита населения и территорий от чрезвычайных ситуаций природного и техногенного характера, развитие гражданской обороны, обеспечение пожарной безопасности и безопасности людей на водных объектах"</t>
  </si>
  <si>
    <t xml:space="preserve">001 0113 П410000000 000 </t>
  </si>
  <si>
    <t xml:space="preserve">001 0113 П4103Г0160 244 </t>
  </si>
  <si>
    <t>Подпрограмма "Обеспечение правопорядка и профилактика правонарушений"</t>
  </si>
  <si>
    <t xml:space="preserve">001 0113 П420000000 000 </t>
  </si>
  <si>
    <t xml:space="preserve">001 0113 П420171330 121 </t>
  </si>
  <si>
    <t xml:space="preserve">001 0113 П420171330 122 </t>
  </si>
  <si>
    <t xml:space="preserve">001 0113 П420171330 129 </t>
  </si>
  <si>
    <t xml:space="preserve">001 0113 П420171330 242 </t>
  </si>
  <si>
    <t xml:space="preserve">001 0113 П420171330 244 </t>
  </si>
  <si>
    <t>Подпрограмма "Энергосбережение и повышение энергетической эффективности МО "Город Пикалево"</t>
  </si>
  <si>
    <t xml:space="preserve">001 0113 П520000000 000 </t>
  </si>
  <si>
    <t xml:space="preserve">001 0113 П5202П0160 244 </t>
  </si>
  <si>
    <t>Муниципальная программа "Развитие информационного общества в МО "Город Пикалево"</t>
  </si>
  <si>
    <t xml:space="preserve">001 0113 П600000000 000 </t>
  </si>
  <si>
    <t>Субсидии (гранты в форме субсидий), подлежащие казначейскому сопровождению</t>
  </si>
  <si>
    <t xml:space="preserve">001 0113 П6001П5010 632 </t>
  </si>
  <si>
    <t xml:space="preserve">001 0113 П6002П1280 244 </t>
  </si>
  <si>
    <t xml:space="preserve">001 0113 П6002П5020 632 </t>
  </si>
  <si>
    <t>НАЦИОНАЛЬНАЯ ОБОРОНА</t>
  </si>
  <si>
    <t xml:space="preserve">001 0200 0000000000 000 </t>
  </si>
  <si>
    <t>Мобилизационная и вневойсковая подготовка</t>
  </si>
  <si>
    <t xml:space="preserve">001 0203 0000000000 000 </t>
  </si>
  <si>
    <t>Непрограммные расходы органов местного самоуправления по вопросам национальной обороны</t>
  </si>
  <si>
    <t xml:space="preserve">001 0203 Г220000000 000 </t>
  </si>
  <si>
    <t xml:space="preserve">001 0203 Г220051180 121 </t>
  </si>
  <si>
    <t xml:space="preserve">001 0203 Г220051180 129 </t>
  </si>
  <si>
    <t xml:space="preserve">001 0203 Г220051180 242 </t>
  </si>
  <si>
    <t xml:space="preserve">001 0203 Г220051180 244 </t>
  </si>
  <si>
    <t>НАЦИОНАЛЬНАЯ БЕЗОПАСНОСТЬ И ПРАВООХРАНИТЕЛЬНАЯ ДЕЯТЕЛЬНОСТЬ</t>
  </si>
  <si>
    <t xml:space="preserve">001 0300 0000000000 000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</si>
  <si>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</si>
  <si>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001 0309 0000000000 000 </t>
  </si>
  <si>
    <t>Непрограммные расходы органов местного самоуправления по вопросам национальной безопасности и правоохранительной деятельности</t>
  </si>
  <si>
    <t xml:space="preserve">001 0309 Г230000000 000 </t>
  </si>
  <si>
    <t xml:space="preserve">001 0309 Г2300Г1221 244 </t>
  </si>
  <si>
    <t xml:space="preserve">001 0309 Г2300Г1221 811 </t>
  </si>
  <si>
    <t xml:space="preserve">001 0309 П410000000 000 </t>
  </si>
  <si>
    <t xml:space="preserve">001 0309 П4101П7010 540 </t>
  </si>
  <si>
    <t xml:space="preserve">001 0309 П4102П1040 244 </t>
  </si>
  <si>
    <t xml:space="preserve">001 0309 П4103П1310 244 </t>
  </si>
  <si>
    <t>Субсидии бюджетным учреждениям на иные цели</t>
  </si>
  <si>
    <t xml:space="preserve">001 0309 П4103П5040 612 </t>
  </si>
  <si>
    <t xml:space="preserve">001 0309 П4104П1170 244 </t>
  </si>
  <si>
    <t>Другие вопросы в области национальной безопасности и правоохранительной деятельности</t>
  </si>
  <si>
    <t xml:space="preserve">001 0314 0000000000 000 </t>
  </si>
  <si>
    <t xml:space="preserve">001 0314 П420000000 000 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</si>
  <si>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</si>
  <si>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 xml:space="preserve">001 0314 П4202П6170 812 </t>
  </si>
  <si>
    <t>Иные выплаты населению</t>
  </si>
  <si>
    <t xml:space="preserve">001 0314 П4203П6170 360 </t>
  </si>
  <si>
    <t xml:space="preserve">001 0314 П420413242 244 </t>
  </si>
  <si>
    <t>НАЦИОНАЛЬНАЯ ЭКОНОМИКА</t>
  </si>
  <si>
    <t xml:space="preserve">001 0400 0000000000 000 </t>
  </si>
  <si>
    <t>Транспорт</t>
  </si>
  <si>
    <t xml:space="preserve">001 0408 0000000000 000 </t>
  </si>
  <si>
    <t>Муниципальная программа "Развитие транспортного комплекса в МО "Город Пикалево"</t>
  </si>
  <si>
    <t xml:space="preserve">001 0408 П300000000 000 </t>
  </si>
  <si>
    <t xml:space="preserve">001 0408 П3001П1230 244 </t>
  </si>
  <si>
    <t xml:space="preserve">001 0408 П3001П1280 244 </t>
  </si>
  <si>
    <t>Дорожное хозяйство (дорожные фонды)</t>
  </si>
  <si>
    <t xml:space="preserve">001 0409 0000000000 000 </t>
  </si>
  <si>
    <t>Непрограммные расходы органов местного самоуправления по вопросам национальной экономики</t>
  </si>
  <si>
    <t xml:space="preserve">001 0409 Г240000000 000 </t>
  </si>
  <si>
    <t xml:space="preserve">001 0409 Г2400Г1190 244 </t>
  </si>
  <si>
    <t>Бюджетные инвестиции в объекты капитального строительства государственной (муниципальной) собственности</t>
  </si>
  <si>
    <t xml:space="preserve">001 0409 Г2400Г1190 414 </t>
  </si>
  <si>
    <t xml:space="preserve">001 0409 П300000000 000 </t>
  </si>
  <si>
    <t xml:space="preserve">001 0409 П3002S0140 244 </t>
  </si>
  <si>
    <t xml:space="preserve">001 0409 П3002S4200 244 </t>
  </si>
  <si>
    <t xml:space="preserve">001 0409 П3002П1070 244 </t>
  </si>
  <si>
    <t xml:space="preserve">001 0409 П3002П1080 244 </t>
  </si>
  <si>
    <t xml:space="preserve">001 0409 П3002П1090 244 </t>
  </si>
  <si>
    <t xml:space="preserve">001 0409 П3002П1130 244 </t>
  </si>
  <si>
    <t>Муниципальная программа "Поддержка местных инициатив в МО "Город Пикалево"</t>
  </si>
  <si>
    <t xml:space="preserve">001 0409 П800000000 000 </t>
  </si>
  <si>
    <t xml:space="preserve">001 0409 П8002S4660 244 </t>
  </si>
  <si>
    <t>Другие вопросы в области национальной экономики</t>
  </si>
  <si>
    <t xml:space="preserve">001 0412 0000000000 000 </t>
  </si>
  <si>
    <t xml:space="preserve">001 0412 Г240000000 000 </t>
  </si>
  <si>
    <t xml:space="preserve">001 0412 Г2400Г1200 244 </t>
  </si>
  <si>
    <t xml:space="preserve">001 0412 П210000000 000 </t>
  </si>
  <si>
    <t xml:space="preserve">001 0412 П2103П1370 244 </t>
  </si>
  <si>
    <t>Подпрограмма " Строительство, архитектура и градостроительная деятельность"</t>
  </si>
  <si>
    <t xml:space="preserve">001 0412 П220000000 000 </t>
  </si>
  <si>
    <t xml:space="preserve">001 0412 П2201Б0110 244 </t>
  </si>
  <si>
    <t xml:space="preserve">001 0412 П2201П1380 244 </t>
  </si>
  <si>
    <t>Муниципальная программа "Развитие малого и среднего предпринимательства на территории муниципального образования "Город Пикалево" Бокситогорского района Ленинградской области (моногорода)</t>
  </si>
  <si>
    <t xml:space="preserve">001 0412 П700000000 000 </t>
  </si>
  <si>
    <t xml:space="preserve">001 0412 П7002S4250 811 </t>
  </si>
  <si>
    <t xml:space="preserve">001 0412 П7002S4920 811 </t>
  </si>
  <si>
    <t>Субсидии на возмещение недополученных доходов и (или) возмещение фактически понесенных затрат</t>
  </si>
  <si>
    <t xml:space="preserve">001 0412 П7003S4240 631 </t>
  </si>
  <si>
    <t>ЖИЛИЩНО-КОММУНАЛЬНОЕ ХОЗЯЙСТВО</t>
  </si>
  <si>
    <t xml:space="preserve">001 0500 0000000000 000 </t>
  </si>
  <si>
    <t>Жилищное хозяйство</t>
  </si>
  <si>
    <t xml:space="preserve">001 0501 0000000000 000 </t>
  </si>
  <si>
    <t xml:space="preserve">001 0501 П210000000 000 </t>
  </si>
  <si>
    <t xml:space="preserve">001 0501 П2102П1350 244 </t>
  </si>
  <si>
    <t xml:space="preserve">001 0501 П2102П1400 244 </t>
  </si>
  <si>
    <t>Коммунальное хозяйство</t>
  </si>
  <si>
    <t xml:space="preserve">001 0502 0000000000 000 </t>
  </si>
  <si>
    <t>Непрограммные расходы органов местного самоуправления по вопросам жилищно-коммунального хозяйства</t>
  </si>
  <si>
    <t xml:space="preserve">001 0502 Г250000000 000 </t>
  </si>
  <si>
    <t xml:space="preserve">001 0502 Г2500Г1190 244 </t>
  </si>
  <si>
    <t xml:space="preserve">001 0502 Г2500Г1190 414 </t>
  </si>
  <si>
    <t>Подпрограмма "Развитие коммунальной и жилищной инфраструктуры в МО "Город Пикалево"</t>
  </si>
  <si>
    <t xml:space="preserve">001 0502 П510000000 000 </t>
  </si>
  <si>
    <t xml:space="preserve">001 0502 П5101S0200 414 </t>
  </si>
  <si>
    <t xml:space="preserve">001 0502 П5102S0160 244 </t>
  </si>
  <si>
    <t xml:space="preserve">001 0502 П5102П1180 811 </t>
  </si>
  <si>
    <t xml:space="preserve">001 0502 П5103S4790 244 </t>
  </si>
  <si>
    <t>Благоустройство</t>
  </si>
  <si>
    <t xml:space="preserve">001 0503 0000000000 000 </t>
  </si>
  <si>
    <t xml:space="preserve">001 0503 Г250000000 000 </t>
  </si>
  <si>
    <t xml:space="preserve">001 0503 Г2500Г1160 244 </t>
  </si>
  <si>
    <t xml:space="preserve">001 0503 П520000000 000 </t>
  </si>
  <si>
    <t xml:space="preserve">001 0503 П5201П1190 244 </t>
  </si>
  <si>
    <t>Подпрограмма "Благоустройство территории МО "Город Пикалево"</t>
  </si>
  <si>
    <t xml:space="preserve">001 0503 П530000000 000 </t>
  </si>
  <si>
    <t xml:space="preserve">001 0503 П5301П1060 244 </t>
  </si>
  <si>
    <t xml:space="preserve">001 0503 П5301П1060 414 </t>
  </si>
  <si>
    <t xml:space="preserve">001 0503 П5301П1060 853 </t>
  </si>
  <si>
    <t xml:space="preserve">001 0503 П5301П1100 244 </t>
  </si>
  <si>
    <t xml:space="preserve">001 0503 П5301П1110 244 </t>
  </si>
  <si>
    <t xml:space="preserve">001 0503 П5301П1140 244 </t>
  </si>
  <si>
    <t xml:space="preserve">001 0503 П5301П1150 244 </t>
  </si>
  <si>
    <t xml:space="preserve">001 0503 П5301П1160 244 </t>
  </si>
  <si>
    <t>Муниципальная программа "Формирование комфортной городской среды МО "Город Пикалево"</t>
  </si>
  <si>
    <t xml:space="preserve">001 0503 П900000000 000 </t>
  </si>
  <si>
    <t xml:space="preserve">001 0503 П9001S4750 244 </t>
  </si>
  <si>
    <t xml:space="preserve">001 0503 П9002S4800 244 </t>
  </si>
  <si>
    <t xml:space="preserve">001 0503 П90F000000 000 </t>
  </si>
  <si>
    <t xml:space="preserve">001 0503 П90F255550 244 </t>
  </si>
  <si>
    <t>ОБРАЗОВАНИЕ</t>
  </si>
  <si>
    <t xml:space="preserve">001 0700 0000000000 000 </t>
  </si>
  <si>
    <t>Профессиональная подготовка, переподготовка и повышение квалификации</t>
  </si>
  <si>
    <t xml:space="preserve">001 0705 0000000000 000 </t>
  </si>
  <si>
    <t xml:space="preserve">001 0705 Г130000000 000 </t>
  </si>
  <si>
    <t xml:space="preserve">001 0705 Г1300Г0150 244 </t>
  </si>
  <si>
    <t xml:space="preserve">001 0705 Г210000000 000 </t>
  </si>
  <si>
    <t xml:space="preserve">001 0705 Г2100Г0160 244 </t>
  </si>
  <si>
    <t xml:space="preserve">001 0705 П420000000 000 </t>
  </si>
  <si>
    <t xml:space="preserve">001 0705 П420171330 244 </t>
  </si>
  <si>
    <t>Молодежная политика</t>
  </si>
  <si>
    <t xml:space="preserve">001 0707 0000000000 000 </t>
  </si>
  <si>
    <t>Подпрограмма "Молодежная политика в МО "Город Пикалево"</t>
  </si>
  <si>
    <t xml:space="preserve">001 0707 П130000000 000 </t>
  </si>
  <si>
    <t xml:space="preserve">001 0707 П1301S4330 612 </t>
  </si>
  <si>
    <t>КУЛЬТУРА, КИНЕМАТОГРАФИЯ</t>
  </si>
  <si>
    <t xml:space="preserve">001 0800 0000000000 000 </t>
  </si>
  <si>
    <t>Культура</t>
  </si>
  <si>
    <t xml:space="preserve">001 0801 0000000000 000 </t>
  </si>
  <si>
    <t>Подпрограмма "Культура в МО "Город Пикалево" Пикалево"</t>
  </si>
  <si>
    <t xml:space="preserve">001 0801 П110000000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</si>
  <si>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</si>
  <si>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001 0801 П1101П0160 611 </t>
  </si>
  <si>
    <t xml:space="preserve">001 0801 П1102S0360 612 </t>
  </si>
  <si>
    <t xml:space="preserve">001 0801 П1103S0350 612 </t>
  </si>
  <si>
    <t xml:space="preserve">001 0801 П1103S4840 612 </t>
  </si>
  <si>
    <t xml:space="preserve">001 0801 П1103П1200 244 </t>
  </si>
  <si>
    <t xml:space="preserve">001 0801 П1103П5040 612 </t>
  </si>
  <si>
    <t xml:space="preserve">001 0801 П1104Б0117 244 </t>
  </si>
  <si>
    <t xml:space="preserve">001 0801 П520000000 000 </t>
  </si>
  <si>
    <t xml:space="preserve">001 0801 П5202П5060 612 </t>
  </si>
  <si>
    <t>СОЦИАЛЬНАЯ ПОЛИТИКА</t>
  </si>
  <si>
    <t xml:space="preserve">001 1000 0000000000 000 </t>
  </si>
  <si>
    <t>Пенсионное обеспечение</t>
  </si>
  <si>
    <t xml:space="preserve">001 1001 0000000000 000 </t>
  </si>
  <si>
    <t>Непрограммные расходы органов местного самоуправления по вопросам социальной политики</t>
  </si>
  <si>
    <t xml:space="preserve">001 1001 Г2П0000000 000 </t>
  </si>
  <si>
    <t>Пособия, компенсации и иные социальные выплаты гражданам, кроме публичных нормативных обязательств</t>
  </si>
  <si>
    <t xml:space="preserve">001 1001 Г2П00Г1120 321 </t>
  </si>
  <si>
    <t>Социальное обеспечение населения</t>
  </si>
  <si>
    <t xml:space="preserve">001 1003 0000000000 000 </t>
  </si>
  <si>
    <t xml:space="preserve">001 1003 Г2П0000000 000 </t>
  </si>
  <si>
    <t>Пособия, компенсации, меры социальной поддержки по публичным нормативным обязательствам</t>
  </si>
  <si>
    <t xml:space="preserve">001 1003 Г2П00Г3000 313 </t>
  </si>
  <si>
    <t>ФИЗИЧЕСКАЯ КУЛЬТУРА И СПОРТ</t>
  </si>
  <si>
    <t xml:space="preserve">001 1100 0000000000 000 </t>
  </si>
  <si>
    <t>Физическая культура</t>
  </si>
  <si>
    <t xml:space="preserve">001 1101 0000000000 000 </t>
  </si>
  <si>
    <t>Подпрограмма "Физическая культура и спорт в МО "Город Пикалево"</t>
  </si>
  <si>
    <t xml:space="preserve">001 1101 П120000000 000 </t>
  </si>
  <si>
    <t xml:space="preserve">001 1101 П1201П0160 611 </t>
  </si>
  <si>
    <t xml:space="preserve">001 1101 П1202S4840 244 </t>
  </si>
  <si>
    <t xml:space="preserve">001 1101 П1202S4840 612 </t>
  </si>
  <si>
    <t xml:space="preserve">001 1101 П1202Б0111 414 </t>
  </si>
  <si>
    <t xml:space="preserve">001 1101 П1202П5060 612 </t>
  </si>
  <si>
    <t>ОБСЛУЖИВАНИЕ ГОСУДАРСТВЕННОГО И МУНИЦИПАЛЬНОГО ДОЛГА</t>
  </si>
  <si>
    <t xml:space="preserve">001 1300 0000000000 000 </t>
  </si>
  <si>
    <t>Обслуживание государственного внутреннего и муниципального долга</t>
  </si>
  <si>
    <t xml:space="preserve">001 1301 0000000000 000 </t>
  </si>
  <si>
    <t>Непрограммные расходы органов местного самоуправления по вопросам обслуживания муниципального долга</t>
  </si>
  <si>
    <t xml:space="preserve">001 1301 Г2Д0000000 000 </t>
  </si>
  <si>
    <t>Обслуживание муниципального долга</t>
  </si>
  <si>
    <t xml:space="preserve">001 1301 Г2Д00Г1130 730 </t>
  </si>
  <si>
    <t xml:space="preserve">001 1301 Г2Д00Г1131 730 </t>
  </si>
  <si>
    <t>Совет депутатов муниципального образования "Город Пикалево" Бокситогорского района Ленинградской области</t>
  </si>
  <si>
    <t xml:space="preserve">002 0000 0000000000 000 </t>
  </si>
  <si>
    <t xml:space="preserve">002 0100 0000000000 000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</si>
  <si>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</si>
  <si>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002 0103 0000000000 000 </t>
  </si>
  <si>
    <t>Обеспечение деятельности Совета депутатов</t>
  </si>
  <si>
    <t xml:space="preserve">002 0103 Г110000000 000 </t>
  </si>
  <si>
    <t xml:space="preserve">002 0103 Г1100Г0150 242 </t>
  </si>
  <si>
    <t xml:space="preserve">002 0103 Г1100П7030 540 </t>
  </si>
  <si>
    <t xml:space="preserve">002 0103 Г210000000 000 </t>
  </si>
  <si>
    <t>Премии и гранты</t>
  </si>
  <si>
    <t xml:space="preserve">002 0103 Г2100Г3010 350 </t>
  </si>
  <si>
    <t xml:space="preserve">002 0103 Г2100Г3010 853 </t>
  </si>
  <si>
    <t>Результат исполнения бюджета (дефицит / профицит)</t>
  </si>
  <si>
    <t>450</t>
  </si>
  <si>
    <t xml:space="preserve">x                    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</si>
  <si>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</si>
  <si>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</si>
  <si>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</si>
  <si>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</si>
  <si>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</si>
  <si>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</si>
  <si>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</si>
  <si>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</si>
  <si>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</si>
  <si>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</si>
  <si>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</si>
  <si>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</si>
  <si>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</si>
  <si>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</si>
  <si>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</si>
  <si>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</si>
  <si>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</si>
  <si>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</si>
  <si>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</si>
  <si>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</si>
  <si>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</si>
  <si>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</si>
  <si>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c:\temp\117M01.txt</t>
  </si>
  <si>
    <t>Доходы/EXPORT_SRC_CODE</t>
  </si>
  <si>
    <t>001082</t>
  </si>
  <si>
    <t>Доходы/PERIOD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</si>
  <si>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</si>
  <si>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</si>
  <si>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 xml:space="preserve">  Кредиты кредитных организаций в валюте Российской Федерации</t>
  </si>
  <si>
    <t>001 01 02 00 00 00 0000 000</t>
  </si>
  <si>
    <t xml:space="preserve">  Получение кредитов от кредитных организаций в валюте Российской Федерации</t>
  </si>
  <si>
    <t>001 01 02 00 00 00 0000 700</t>
  </si>
  <si>
    <t xml:space="preserve">  Получение кредитов от кредитных организаций бюджетами городских поселений в валюте Российской Федерации</t>
  </si>
  <si>
    <t>001 01 02 00 00 13 0000 710</t>
  </si>
  <si>
    <t xml:space="preserve">  Погашение кредитов, предоставленных кредитными организациями в валюте Российской Федерации</t>
  </si>
  <si>
    <t>001 01 02 00 00 00 0000 800</t>
  </si>
  <si>
    <t xml:space="preserve">  Погашение бюджетами городских поселений кредитов от кредитных организаций в валюте Российской Федерации</t>
  </si>
  <si>
    <t>001 01 02 00 00 13 0000 810</t>
  </si>
  <si>
    <t xml:space="preserve">  Бюджетные кредиты из других бюджетов бюджетной системы Российской Федерации</t>
  </si>
  <si>
    <t>001 01 03 00 00 00 0000 000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</si>
  <si>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</si>
  <si>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001 01 03 01 00 00 0000 000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</si>
  <si>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</si>
  <si>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001 01 03 01 00 00 0000 800</t>
  </si>
  <si>
    <t xml:space="preserve">  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</si>
  <si>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001 01 03 01 00 13 0000 810</t>
  </si>
  <si>
    <t xml:space="preserve">  Иные источники внутреннего финансирования дефицитов бюджетов</t>
  </si>
  <si>
    <t>001 01 06 00 00 00 0000 000</t>
  </si>
  <si>
    <t xml:space="preserve">  Прочие бюджетные кредиты (ссуды), предоставленные внутри страны</t>
  </si>
  <si>
    <t>001 01 06 08 00 00 0000 000</t>
  </si>
  <si>
    <t xml:space="preserve">  Возврат прочих бюджетных кредитов (ссуд), предоставленных внутри страны</t>
  </si>
  <si>
    <t>001 01 06 08 00 00 0000 600</t>
  </si>
  <si>
    <t xml:space="preserve">  Возврат прочих бюджетных кредитов (ссуд), предоставленных бюджетами городских поселений внутри страны</t>
  </si>
  <si>
    <t>001 01 06 08 00 13 0000 640</t>
  </si>
  <si>
    <t xml:space="preserve">  Изменение остатков средств</t>
  </si>
  <si>
    <t>000 01 05 00 00 00 0000 000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</si>
  <si>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</si>
  <si>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</si>
  <si>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</si>
  <si>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001 01 05 02 00 00 0000 500</t>
  </si>
  <si>
    <t xml:space="preserve">  Увеличение прочих остатков денежных средств бюджетов</t>
  </si>
  <si>
    <t>001 01 05 02 01 00 0000 510</t>
  </si>
  <si>
    <t xml:space="preserve">  Увеличение прочих остатков денежных средств бюджетов городских поселений</t>
  </si>
  <si>
    <t>001 01 05 02 01 13 0000 510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</si>
  <si>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</si>
  <si>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</si>
  <si>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</si>
  <si>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001 01 05 02 00 00 0000 600</t>
  </si>
  <si>
    <t xml:space="preserve">  Уменьшение прочих остатков денежных средств бюджетов</t>
  </si>
  <si>
    <t>001 01 05 02 01 00 0000 610</t>
  </si>
  <si>
    <t xml:space="preserve">  Уменьшение прочих остатков денежных средств бюджетов городских поселений</t>
  </si>
  <si>
    <t>001 01 05 02 01 13 0000 610</t>
  </si>
  <si>
    <t>Заместитель главы администрации</t>
  </si>
  <si>
    <t>Е.А. Соловьева</t>
  </si>
  <si>
    <t>Заведующий отделом финансов</t>
  </si>
  <si>
    <t>И.Ю. Жолудева</t>
  </si>
  <si>
    <t>02 октября 2020 года</t>
  </si>
  <si>
    <t>на 01 октября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</si>
</sst>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2" formatCode="dd/mm/yyyy\ &quot;г.&quot;"/>
    <numFmt numFmtId="173" formatCode="?"/>
    <numFmt numFmtId="174" formatCode="#,##0.00_ ;\-#,##0.00"/>
  </numFmts>
  <fonts count="12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sz val="8"/>
      <color rgb="FF000000"/>
      <name val="Arial Cyr"/>
    </font>
    <font>
      <sz val="9"/>
      <color rgb="FF000000"/>
      <name val="Arial Cyr"/>
    </font>
    <font>
      <b/>
      <sz val="11"/>
      <color rgb="FF000000"/>
      <name val="Arial Cyr"/>
    </font>
    <font>
      <sz val="10"/>
      <color rgb="FF000000"/>
      <name val="Arial Cyr"/>
    </font>
    <font>
      <sz val="8"/>
      <color rgb="FF000000"/>
      <name val="Arial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40">
    <xf numFmtId="0" fontId="0" fillId="0" borderId="0"/>
    <xf numFmtId="0" fontId="4" fillId="0" borderId="0">
      <alignment wrapText="1"/>
    </xf>
    <xf numFmtId="49" fontId="4" fillId="0" borderId="0">
      <alignment wrapText="1"/>
    </xf>
    <xf numFmtId="49" fontId="4" fillId="0" borderId="0">
      <alignment horizontal="center"/>
    </xf>
    <xf numFmtId="49" fontId="4" fillId="0" borderId="0"/>
    <xf numFmtId="49" fontId="5" fillId="0" borderId="0"/>
    <xf numFmtId="49" fontId="4" fillId="0" borderId="0">
      <alignment horizontal="right"/>
    </xf>
    <xf numFmtId="0" fontId="6" fillId="0" borderId="0">
      <alignment horizontal="center"/>
    </xf>
    <xf numFmtId="0" fontId="4" fillId="0" borderId="44">
      <alignment horizontal="left"/>
    </xf>
    <xf numFmtId="49" fontId="4" fillId="0" borderId="44">
      <alignment horizontal="left"/>
    </xf>
    <xf numFmtId="0" fontId="4" fillId="0" borderId="44">
      <alignment horizontal="center" shrinkToFit="1"/>
    </xf>
    <xf numFmtId="49" fontId="4" fillId="0" borderId="44">
      <alignment horizontal="center" vertical="center" shrinkToFit="1"/>
    </xf>
    <xf numFmtId="49" fontId="7" fillId="0" borderId="44">
      <alignment shrinkToFit="1"/>
    </xf>
    <xf numFmtId="49" fontId="4" fillId="0" borderId="44">
      <alignment horizontal="right"/>
    </xf>
    <xf numFmtId="0" fontId="4" fillId="0" borderId="45">
      <alignment horizontal="center" vertical="top" wrapText="1"/>
    </xf>
    <xf numFmtId="0" fontId="4" fillId="0" borderId="45">
      <alignment horizontal="center" vertical="center"/>
    </xf>
    <xf numFmtId="0" fontId="4" fillId="0" borderId="46">
      <alignment horizontal="center" vertical="center"/>
    </xf>
    <xf numFmtId="0" fontId="4" fillId="0" borderId="46">
      <alignment horizontal="center" vertical="center" shrinkToFit="1"/>
    </xf>
    <xf numFmtId="49" fontId="4" fillId="0" borderId="46">
      <alignment horizontal="center" vertical="center" shrinkToFit="1"/>
    </xf>
    <xf numFmtId="0" fontId="4" fillId="0" borderId="47">
      <alignment horizontal="left" wrapText="1"/>
    </xf>
    <xf numFmtId="0" fontId="4" fillId="0" borderId="48">
      <alignment horizontal="center" vertical="center" shrinkToFit="1"/>
    </xf>
    <xf numFmtId="49" fontId="4" fillId="0" borderId="49">
      <alignment horizontal="center" vertical="center"/>
    </xf>
    <xf numFmtId="4" fontId="4" fillId="0" borderId="49">
      <alignment horizontal="right" shrinkToFit="1"/>
    </xf>
    <xf numFmtId="4" fontId="4" fillId="0" borderId="50">
      <alignment horizontal="right" shrinkToFit="1"/>
    </xf>
    <xf numFmtId="0" fontId="4" fillId="0" borderId="51">
      <alignment horizontal="left" wrapText="1" indent="2"/>
    </xf>
    <xf numFmtId="0" fontId="4" fillId="0" borderId="52">
      <alignment horizontal="center" vertical="center" shrinkToFit="1"/>
    </xf>
    <xf numFmtId="49" fontId="4" fillId="0" borderId="45">
      <alignment horizontal="center" vertical="center"/>
    </xf>
    <xf numFmtId="174" fontId="4" fillId="0" borderId="45">
      <alignment horizontal="right" vertical="center" shrinkToFit="1"/>
    </xf>
    <xf numFmtId="174" fontId="4" fillId="0" borderId="47">
      <alignment horizontal="right" vertical="center" shrinkToFit="1"/>
    </xf>
    <xf numFmtId="0" fontId="4" fillId="0" borderId="53">
      <alignment horizontal="left" wrapText="1"/>
    </xf>
    <xf numFmtId="4" fontId="4" fillId="0" borderId="45">
      <alignment horizontal="right" shrinkToFit="1"/>
    </xf>
    <xf numFmtId="4" fontId="4" fillId="0" borderId="47">
      <alignment horizontal="right" shrinkToFit="1"/>
    </xf>
    <xf numFmtId="0" fontId="4" fillId="0" borderId="54">
      <alignment horizontal="left" wrapText="1" indent="2"/>
    </xf>
    <xf numFmtId="0" fontId="4" fillId="0" borderId="55">
      <alignment horizontal="left" wrapText="1"/>
    </xf>
    <xf numFmtId="0" fontId="8" fillId="0" borderId="47">
      <alignment wrapText="1"/>
    </xf>
    <xf numFmtId="0" fontId="8" fillId="0" borderId="47"/>
    <xf numFmtId="0" fontId="8" fillId="2" borderId="47">
      <alignment wrapText="1"/>
    </xf>
    <xf numFmtId="0" fontId="4" fillId="2" borderId="55">
      <alignment horizontal="left" wrapText="1"/>
    </xf>
    <xf numFmtId="49" fontId="4" fillId="0" borderId="47">
      <alignment horizontal="center" shrinkToFit="1"/>
    </xf>
    <xf numFmtId="49" fontId="4" fillId="0" borderId="45">
      <alignment horizontal="center" vertical="center" shrinkToFit="1"/>
    </xf>
  </cellStyleXfs>
  <cellXfs count="148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0" fontId="4" fillId="0" borderId="0" xfId="1" applyNumberFormat="1" applyProtection="1">
      <alignment wrapText="1"/>
    </xf>
    <xf numFmtId="49" fontId="4" fillId="0" borderId="0" xfId="2" applyNumberFormat="1" applyProtection="1">
      <alignment wrapText="1"/>
    </xf>
    <xf numFmtId="49" fontId="4" fillId="0" borderId="0" xfId="3" applyNumberFormat="1" applyProtection="1">
      <alignment horizontal="center"/>
    </xf>
    <xf numFmtId="49" fontId="4" fillId="0" borderId="0" xfId="4" applyNumberFormat="1" applyProtection="1"/>
    <xf numFmtId="49" fontId="5" fillId="0" borderId="0" xfId="5" applyNumberFormat="1" applyProtection="1"/>
    <xf numFmtId="49" fontId="4" fillId="0" borderId="0" xfId="6" applyNumberFormat="1" applyProtection="1">
      <alignment horizontal="right"/>
    </xf>
    <xf numFmtId="0" fontId="6" fillId="0" borderId="0" xfId="7" applyNumberFormat="1" applyProtection="1">
      <alignment horizontal="center"/>
    </xf>
    <xf numFmtId="0" fontId="6" fillId="0" borderId="0" xfId="7">
      <alignment horizontal="center"/>
    </xf>
    <xf numFmtId="0" fontId="4" fillId="0" borderId="44" xfId="8" applyNumberFormat="1" applyProtection="1">
      <alignment horizontal="left"/>
    </xf>
    <xf numFmtId="49" fontId="4" fillId="0" borderId="44" xfId="9" applyNumberFormat="1" applyProtection="1">
      <alignment horizontal="left"/>
    </xf>
    <xf numFmtId="0" fontId="4" fillId="0" borderId="44" xfId="10" applyNumberFormat="1" applyProtection="1">
      <alignment horizontal="center" shrinkToFit="1"/>
    </xf>
    <xf numFmtId="49" fontId="4" fillId="0" borderId="44" xfId="11" applyNumberFormat="1" applyProtection="1">
      <alignment horizontal="center" vertical="center" shrinkToFit="1"/>
    </xf>
    <xf numFmtId="49" fontId="7" fillId="0" borderId="44" xfId="12" applyNumberFormat="1" applyProtection="1">
      <alignment shrinkToFit="1"/>
    </xf>
    <xf numFmtId="49" fontId="4" fillId="0" borderId="44" xfId="13" applyNumberFormat="1" applyProtection="1">
      <alignment horizontal="right"/>
    </xf>
    <xf numFmtId="0" fontId="4" fillId="0" borderId="45" xfId="14" applyNumberFormat="1" applyProtection="1">
      <alignment horizontal="center" vertical="top" wrapText="1"/>
    </xf>
    <xf numFmtId="0" fontId="4" fillId="0" borderId="45" xfId="14">
      <alignment horizontal="center" vertical="top" wrapText="1"/>
    </xf>
    <xf numFmtId="0" fontId="4" fillId="0" borderId="45" xfId="15" applyNumberFormat="1" applyProtection="1">
      <alignment horizontal="center" vertical="center"/>
    </xf>
    <xf numFmtId="0" fontId="4" fillId="0" borderId="46" xfId="16" applyNumberFormat="1" applyProtection="1">
      <alignment horizontal="center" vertical="center"/>
    </xf>
    <xf numFmtId="0" fontId="4" fillId="0" borderId="46" xfId="17" applyNumberFormat="1" applyProtection="1">
      <alignment horizontal="center" vertical="center" shrinkToFit="1"/>
    </xf>
    <xf numFmtId="49" fontId="4" fillId="0" borderId="46" xfId="18" applyNumberFormat="1" applyProtection="1">
      <alignment horizontal="center" vertical="center" shrinkToFit="1"/>
    </xf>
    <xf numFmtId="0" fontId="4" fillId="0" borderId="47" xfId="19" applyNumberFormat="1" applyProtection="1">
      <alignment horizontal="left" wrapText="1"/>
    </xf>
    <xf numFmtId="0" fontId="4" fillId="0" borderId="48" xfId="20" applyNumberFormat="1" applyProtection="1">
      <alignment horizontal="center" vertical="center" shrinkToFit="1"/>
    </xf>
    <xf numFmtId="49" fontId="4" fillId="0" borderId="49" xfId="21" applyNumberFormat="1" applyProtection="1">
      <alignment horizontal="center" vertical="center"/>
    </xf>
    <xf numFmtId="4" fontId="4" fillId="0" borderId="49" xfId="22" applyNumberFormat="1" applyProtection="1">
      <alignment horizontal="right" shrinkToFit="1"/>
    </xf>
    <xf numFmtId="4" fontId="4" fillId="0" borderId="50" xfId="23" applyNumberFormat="1" applyProtection="1">
      <alignment horizontal="right" shrinkToFit="1"/>
    </xf>
    <xf numFmtId="0" fontId="4" fillId="0" borderId="51" xfId="24" applyNumberFormat="1" applyProtection="1">
      <alignment horizontal="left" wrapText="1" indent="2"/>
    </xf>
    <xf numFmtId="0" fontId="4" fillId="0" borderId="52" xfId="25" applyNumberFormat="1" applyProtection="1">
      <alignment horizontal="center" vertical="center" shrinkToFit="1"/>
    </xf>
    <xf numFmtId="49" fontId="4" fillId="0" borderId="45" xfId="26" applyNumberFormat="1" applyProtection="1">
      <alignment horizontal="center" vertical="center"/>
    </xf>
    <xf numFmtId="174" fontId="4" fillId="0" borderId="45" xfId="27" applyNumberFormat="1" applyProtection="1">
      <alignment horizontal="right" vertical="center" shrinkToFit="1"/>
    </xf>
    <xf numFmtId="174" fontId="4" fillId="0" borderId="47" xfId="28" applyNumberFormat="1" applyProtection="1">
      <alignment horizontal="right" vertical="center" shrinkToFit="1"/>
    </xf>
    <xf numFmtId="0" fontId="4" fillId="0" borderId="53" xfId="29" applyNumberFormat="1" applyProtection="1">
      <alignment horizontal="left" wrapText="1"/>
    </xf>
    <xf numFmtId="4" fontId="4" fillId="0" borderId="45" xfId="30" applyNumberFormat="1" applyProtection="1">
      <alignment horizontal="right" shrinkToFit="1"/>
    </xf>
    <xf numFmtId="4" fontId="4" fillId="0" borderId="47" xfId="31" applyNumberFormat="1" applyProtection="1">
      <alignment horizontal="right" shrinkToFit="1"/>
    </xf>
    <xf numFmtId="0" fontId="4" fillId="0" borderId="54" xfId="32" applyNumberFormat="1" applyProtection="1">
      <alignment horizontal="left" wrapText="1" indent="2"/>
    </xf>
    <xf numFmtId="0" fontId="4" fillId="0" borderId="55" xfId="33" applyNumberFormat="1" applyProtection="1">
      <alignment horizontal="left" wrapText="1"/>
    </xf>
    <xf numFmtId="0" fontId="8" fillId="0" borderId="47" xfId="34" applyNumberFormat="1" applyProtection="1">
      <alignment wrapText="1"/>
    </xf>
    <xf numFmtId="0" fontId="8" fillId="0" borderId="47" xfId="35" applyNumberFormat="1" applyProtection="1"/>
    <xf numFmtId="0" fontId="8" fillId="2" borderId="47" xfId="36" applyNumberFormat="1" applyProtection="1">
      <alignment wrapText="1"/>
    </xf>
    <xf numFmtId="0" fontId="4" fillId="2" borderId="55" xfId="37" applyNumberFormat="1" applyProtection="1">
      <alignment horizontal="left" wrapText="1"/>
    </xf>
    <xf numFmtId="49" fontId="4" fillId="0" borderId="47" xfId="38" applyNumberFormat="1" applyProtection="1">
      <alignment horizontal="center" shrinkToFit="1"/>
    </xf>
    <xf numFmtId="49" fontId="4" fillId="0" borderId="45" xfId="39" applyNumberFormat="1" applyProtection="1">
      <alignment horizontal="center" vertical="center" shrinkToFit="1"/>
    </xf>
    <xf numFmtId="0" fontId="9" fillId="0" borderId="0" xfId="0" applyFont="1"/>
    <xf numFmtId="0" fontId="0" fillId="0" borderId="5" xfId="0" applyBorder="1"/>
    <xf numFmtId="0" fontId="9" fillId="0" borderId="0" xfId="0" applyFont="1" applyAlignment="1">
      <alignment horizontal="center"/>
    </xf>
    <xf numFmtId="0" fontId="0" fillId="0" borderId="0" xfId="0" applyBorder="1"/>
    <xf numFmtId="0" fontId="0" fillId="0" borderId="0" xfId="0" applyAlignment="1">
      <alignment horizontal="center"/>
    </xf>
    <xf numFmtId="49" fontId="10" fillId="0" borderId="31" xfId="0" applyNumberFormat="1" applyFont="1" applyBorder="1" applyAlignment="1" applyProtection="1">
      <alignment horizontal="left" wrapText="1"/>
    </xf>
    <xf numFmtId="49" fontId="10" fillId="0" borderId="37" xfId="0" applyNumberFormat="1" applyFont="1" applyBorder="1" applyAlignment="1" applyProtection="1">
      <alignment horizontal="center" wrapText="1"/>
    </xf>
    <xf numFmtId="49" fontId="10" fillId="0" borderId="32" xfId="0" applyNumberFormat="1" applyFont="1" applyBorder="1" applyAlignment="1" applyProtection="1">
      <alignment horizontal="center"/>
    </xf>
    <xf numFmtId="4" fontId="10" fillId="0" borderId="15" xfId="0" applyNumberFormat="1" applyFont="1" applyBorder="1" applyAlignment="1" applyProtection="1">
      <alignment horizontal="right"/>
    </xf>
    <xf numFmtId="4" fontId="10" fillId="0" borderId="32" xfId="0" applyNumberFormat="1" applyFont="1" applyBorder="1" applyAlignment="1" applyProtection="1">
      <alignment horizontal="right"/>
    </xf>
    <xf numFmtId="4" fontId="10" fillId="0" borderId="16" xfId="0" applyNumberFormat="1" applyFont="1" applyBorder="1" applyAlignment="1" applyProtection="1">
      <alignment horizontal="right"/>
    </xf>
    <xf numFmtId="0" fontId="10" fillId="0" borderId="26" xfId="0" applyFont="1" applyBorder="1" applyAlignment="1" applyProtection="1"/>
    <xf numFmtId="0" fontId="11" fillId="0" borderId="27" xfId="0" applyFont="1" applyBorder="1" applyAlignment="1" applyProtection="1"/>
    <xf numFmtId="0" fontId="11" fillId="0" borderId="28" xfId="0" applyFont="1" applyBorder="1" applyAlignment="1" applyProtection="1">
      <alignment horizontal="center"/>
    </xf>
    <xf numFmtId="0" fontId="11" fillId="0" borderId="29" xfId="0" applyFont="1" applyBorder="1" applyAlignment="1" applyProtection="1">
      <alignment horizontal="right"/>
    </xf>
    <xf numFmtId="0" fontId="11" fillId="0" borderId="29" xfId="0" applyFont="1" applyBorder="1" applyAlignment="1" applyProtection="1"/>
    <xf numFmtId="0" fontId="11" fillId="0" borderId="30" xfId="0" applyFont="1" applyBorder="1" applyAlignment="1" applyProtection="1"/>
    <xf numFmtId="49" fontId="10" fillId="0" borderId="21" xfId="0" applyNumberFormat="1" applyFont="1" applyBorder="1" applyAlignment="1" applyProtection="1">
      <alignment horizontal="left" wrapText="1"/>
    </xf>
    <xf numFmtId="49" fontId="10" fillId="0" borderId="25" xfId="0" applyNumberFormat="1" applyFont="1" applyBorder="1" applyAlignment="1" applyProtection="1">
      <alignment horizontal="center" wrapText="1"/>
    </xf>
    <xf numFmtId="49" fontId="10" fillId="0" borderId="23" xfId="0" applyNumberFormat="1" applyFont="1" applyBorder="1" applyAlignment="1" applyProtection="1">
      <alignment horizontal="center"/>
    </xf>
    <xf numFmtId="4" fontId="10" fillId="0" borderId="24" xfId="0" applyNumberFormat="1" applyFont="1" applyBorder="1" applyAlignment="1" applyProtection="1">
      <alignment horizontal="right"/>
    </xf>
    <xf numFmtId="4" fontId="10" fillId="0" borderId="23" xfId="0" applyNumberFormat="1" applyFont="1" applyBorder="1" applyAlignment="1" applyProtection="1">
      <alignment horizontal="right"/>
    </xf>
    <xf numFmtId="4" fontId="10" fillId="0" borderId="38" xfId="0" applyNumberFormat="1" applyFont="1" applyBorder="1" applyAlignment="1" applyProtection="1">
      <alignment horizontal="right"/>
    </xf>
  </cellXfs>
  <cellStyles count="40">
    <cellStyle name="xl100" xfId="2"/>
    <cellStyle name="xl101" xfId="9"/>
    <cellStyle name="xl102" xfId="20"/>
    <cellStyle name="xl103" xfId="25"/>
    <cellStyle name="xl104" xfId="3"/>
    <cellStyle name="xl105" xfId="10"/>
    <cellStyle name="xl106" xfId="21"/>
    <cellStyle name="xl107" xfId="26"/>
    <cellStyle name="xl108" xfId="11"/>
    <cellStyle name="xl109" xfId="27"/>
    <cellStyle name="xl110" xfId="30"/>
    <cellStyle name="xl111" xfId="5"/>
    <cellStyle name="xl112" xfId="12"/>
    <cellStyle name="xl113" xfId="13"/>
    <cellStyle name="xl114" xfId="28"/>
    <cellStyle name="xl115" xfId="31"/>
    <cellStyle name="xl116" xfId="34"/>
    <cellStyle name="xl117" xfId="35"/>
    <cellStyle name="xl118" xfId="36"/>
    <cellStyle name="xl119" xfId="37"/>
    <cellStyle name="xl120" xfId="38"/>
    <cellStyle name="xl121" xfId="39"/>
    <cellStyle name="xl26" xfId="14"/>
    <cellStyle name="xl27" xfId="15"/>
    <cellStyle name="xl34" xfId="16"/>
    <cellStyle name="xl42" xfId="4"/>
    <cellStyle name="xl48" xfId="22"/>
    <cellStyle name="xl51" xfId="7"/>
    <cellStyle name="xl70" xfId="33"/>
    <cellStyle name="xl71" xfId="19"/>
    <cellStyle name="xl78" xfId="17"/>
    <cellStyle name="xl81" xfId="18"/>
    <cellStyle name="xl85" xfId="6"/>
    <cellStyle name="xl86" xfId="23"/>
    <cellStyle name="xl95" xfId="1"/>
    <cellStyle name="xl96" xfId="8"/>
    <cellStyle name="xl97" xfId="24"/>
    <cellStyle name="xl98" xfId="29"/>
    <cellStyle name="xl99" xfId="3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0"/>
  <sheetViews>
    <sheetView showGridLines="0" tabSelected="1" workbookViewId="0">
      <selection activeCell="C24" sqref="C24"/>
    </sheetView>
  </sheetViews>
  <sheetFormatPr defaultRowHeight="12.75" customHeight="1" x14ac:dyDescent="0.25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ht="13.8" x14ac:dyDescent="0.25">
      <c r="A1" s="60"/>
      <c r="B1" s="60"/>
      <c r="C1" s="60"/>
      <c r="D1" s="60"/>
      <c r="E1" s="2"/>
      <c r="F1" s="2"/>
    </row>
    <row r="2" spans="1:6" ht="16.95" customHeight="1" x14ac:dyDescent="0.25">
      <c r="A2" s="60" t="s">
        <v>0</v>
      </c>
      <c r="B2" s="60"/>
      <c r="C2" s="60"/>
      <c r="D2" s="60"/>
      <c r="E2" s="3"/>
      <c r="F2" s="4" t="s">
        <v>1</v>
      </c>
    </row>
    <row r="3" spans="1:6" ht="13.2" x14ac:dyDescent="0.25">
      <c r="A3" s="5"/>
      <c r="B3" s="5"/>
      <c r="C3" s="5"/>
      <c r="D3" s="5"/>
      <c r="E3" s="6" t="s">
        <v>2</v>
      </c>
      <c r="F3" s="7" t="s">
        <v>3</v>
      </c>
    </row>
    <row r="4" spans="1:6" ht="13.2" x14ac:dyDescent="0.25">
      <c r="A4" s="61" t="s">
        <v>659</v>
      </c>
      <c r="B4" s="61"/>
      <c r="C4" s="61"/>
      <c r="D4" s="61"/>
      <c r="E4" s="3" t="s">
        <v>4</v>
      </c>
      <c r="F4" s="8" t="s">
        <v>5</v>
      </c>
    </row>
    <row r="5" spans="1:6" ht="13.2" x14ac:dyDescent="0.25">
      <c r="A5" s="9"/>
      <c r="B5" s="9"/>
      <c r="C5" s="9"/>
      <c r="D5" s="9"/>
      <c r="E5" s="3" t="s">
        <v>6</v>
      </c>
      <c r="F5" s="10" t="s">
        <v>17</v>
      </c>
    </row>
    <row r="6" spans="1:6" ht="24.6" customHeight="1" x14ac:dyDescent="0.25">
      <c r="A6" s="11" t="s">
        <v>7</v>
      </c>
      <c r="B6" s="62" t="s">
        <v>14</v>
      </c>
      <c r="C6" s="63"/>
      <c r="D6" s="63"/>
      <c r="E6" s="3" t="s">
        <v>8</v>
      </c>
      <c r="F6" s="10" t="s">
        <v>18</v>
      </c>
    </row>
    <row r="7" spans="1:6" ht="13.2" x14ac:dyDescent="0.25">
      <c r="A7" s="11" t="s">
        <v>9</v>
      </c>
      <c r="B7" s="64" t="s">
        <v>15</v>
      </c>
      <c r="C7" s="64"/>
      <c r="D7" s="64"/>
      <c r="E7" s="3" t="s">
        <v>10</v>
      </c>
      <c r="F7" s="12" t="s">
        <v>19</v>
      </c>
    </row>
    <row r="8" spans="1:6" ht="13.2" x14ac:dyDescent="0.25">
      <c r="A8" s="11" t="s">
        <v>11</v>
      </c>
      <c r="B8" s="11"/>
      <c r="C8" s="11"/>
      <c r="D8" s="13"/>
      <c r="E8" s="3"/>
      <c r="F8" s="14"/>
    </row>
    <row r="9" spans="1:6" ht="13.2" x14ac:dyDescent="0.25">
      <c r="A9" s="11" t="s">
        <v>16</v>
      </c>
      <c r="B9" s="11"/>
      <c r="C9" s="15"/>
      <c r="D9" s="13"/>
      <c r="E9" s="3" t="s">
        <v>12</v>
      </c>
      <c r="F9" s="16" t="s">
        <v>13</v>
      </c>
    </row>
    <row r="10" spans="1:6" ht="20.25" customHeight="1" x14ac:dyDescent="0.25">
      <c r="A10" s="60" t="s">
        <v>20</v>
      </c>
      <c r="B10" s="60"/>
      <c r="C10" s="60"/>
      <c r="D10" s="60"/>
      <c r="E10" s="1"/>
      <c r="F10" s="17"/>
    </row>
    <row r="11" spans="1:6" ht="4.2" customHeight="1" x14ac:dyDescent="0.25">
      <c r="A11" s="71" t="s">
        <v>21</v>
      </c>
      <c r="B11" s="65" t="s">
        <v>22</v>
      </c>
      <c r="C11" s="65" t="s">
        <v>23</v>
      </c>
      <c r="D11" s="68" t="s">
        <v>24</v>
      </c>
      <c r="E11" s="68" t="s">
        <v>25</v>
      </c>
      <c r="F11" s="74" t="s">
        <v>26</v>
      </c>
    </row>
    <row r="12" spans="1:6" ht="3.6" customHeight="1" x14ac:dyDescent="0.25">
      <c r="A12" s="72"/>
      <c r="B12" s="66"/>
      <c r="C12" s="66"/>
      <c r="D12" s="69"/>
      <c r="E12" s="69"/>
      <c r="F12" s="75"/>
    </row>
    <row r="13" spans="1:6" ht="3" customHeight="1" x14ac:dyDescent="0.25">
      <c r="A13" s="72"/>
      <c r="B13" s="66"/>
      <c r="C13" s="66"/>
      <c r="D13" s="69"/>
      <c r="E13" s="69"/>
      <c r="F13" s="75"/>
    </row>
    <row r="14" spans="1:6" ht="3" customHeight="1" x14ac:dyDescent="0.25">
      <c r="A14" s="72"/>
      <c r="B14" s="66"/>
      <c r="C14" s="66"/>
      <c r="D14" s="69"/>
      <c r="E14" s="69"/>
      <c r="F14" s="75"/>
    </row>
    <row r="15" spans="1:6" ht="3" customHeight="1" x14ac:dyDescent="0.25">
      <c r="A15" s="72"/>
      <c r="B15" s="66"/>
      <c r="C15" s="66"/>
      <c r="D15" s="69"/>
      <c r="E15" s="69"/>
      <c r="F15" s="75"/>
    </row>
    <row r="16" spans="1:6" ht="3" customHeight="1" x14ac:dyDescent="0.25">
      <c r="A16" s="72"/>
      <c r="B16" s="66"/>
      <c r="C16" s="66"/>
      <c r="D16" s="69"/>
      <c r="E16" s="69"/>
      <c r="F16" s="75"/>
    </row>
    <row r="17" spans="1:6" ht="23.4" customHeight="1" x14ac:dyDescent="0.25">
      <c r="A17" s="73"/>
      <c r="B17" s="67"/>
      <c r="C17" s="67"/>
      <c r="D17" s="70"/>
      <c r="E17" s="70"/>
      <c r="F17" s="76"/>
    </row>
    <row r="18" spans="1:6" ht="12.6" customHeight="1" x14ac:dyDescent="0.25">
      <c r="A18" s="18">
        <v>1</v>
      </c>
      <c r="B18" s="19">
        <v>2</v>
      </c>
      <c r="C18" s="20">
        <v>3</v>
      </c>
      <c r="D18" s="21" t="s">
        <v>27</v>
      </c>
      <c r="E18" s="22" t="s">
        <v>28</v>
      </c>
      <c r="F18" s="23" t="s">
        <v>29</v>
      </c>
    </row>
    <row r="19" spans="1:6" ht="13.2" x14ac:dyDescent="0.25">
      <c r="A19" s="24" t="s">
        <v>30</v>
      </c>
      <c r="B19" s="25" t="s">
        <v>31</v>
      </c>
      <c r="C19" s="26" t="s">
        <v>32</v>
      </c>
      <c r="D19" s="27">
        <v>410767422.52999997</v>
      </c>
      <c r="E19" s="28">
        <v>144524942.13999999</v>
      </c>
      <c r="F19" s="27">
        <f>IF(OR(D19="-",IF(E19="-",0,E19)&gt;=IF(D19="-",0,D19)),"-",IF(D19="-",0,D19)-IF(E19="-",0,E19))</f>
        <v>266242480.38999999</v>
      </c>
    </row>
    <row r="20" spans="1:6" ht="13.2" x14ac:dyDescent="0.25">
      <c r="A20" s="29" t="s">
        <v>33</v>
      </c>
      <c r="B20" s="30"/>
      <c r="C20" s="31"/>
      <c r="D20" s="32"/>
      <c r="E20" s="32"/>
      <c r="F20" s="33"/>
    </row>
    <row r="21" spans="1:6" ht="13.2" x14ac:dyDescent="0.25">
      <c r="A21" s="34" t="s">
        <v>34</v>
      </c>
      <c r="B21" s="35" t="s">
        <v>31</v>
      </c>
      <c r="C21" s="36" t="s">
        <v>35</v>
      </c>
      <c r="D21" s="37">
        <v>107241520.53</v>
      </c>
      <c r="E21" s="37">
        <v>83946738.549999997</v>
      </c>
      <c r="F21" s="38">
        <f t="shared" ref="F21:F52" si="0">IF(OR(D21="-",IF(E21="-",0,E21)&gt;=IF(D21="-",0,D21)),"-",IF(D21="-",0,D21)-IF(E21="-",0,E21))</f>
        <v>23294781.980000004</v>
      </c>
    </row>
    <row r="22" spans="1:6" ht="13.2" x14ac:dyDescent="0.25">
      <c r="A22" s="34" t="s">
        <v>36</v>
      </c>
      <c r="B22" s="35" t="s">
        <v>31</v>
      </c>
      <c r="C22" s="36" t="s">
        <v>37</v>
      </c>
      <c r="D22" s="37">
        <v>53322900</v>
      </c>
      <c r="E22" s="37">
        <v>41854797.380000003</v>
      </c>
      <c r="F22" s="38">
        <f t="shared" si="0"/>
        <v>11468102.619999997</v>
      </c>
    </row>
    <row r="23" spans="1:6" ht="13.2" x14ac:dyDescent="0.25">
      <c r="A23" s="34" t="s">
        <v>38</v>
      </c>
      <c r="B23" s="35" t="s">
        <v>31</v>
      </c>
      <c r="C23" s="36" t="s">
        <v>39</v>
      </c>
      <c r="D23" s="37">
        <v>53322900</v>
      </c>
      <c r="E23" s="37">
        <v>41854797.380000003</v>
      </c>
      <c r="F23" s="38">
        <f t="shared" si="0"/>
        <v>11468102.619999997</v>
      </c>
    </row>
    <row r="24" spans="1:6" ht="51.6" x14ac:dyDescent="0.25">
      <c r="A24" s="39" t="s">
        <v>40</v>
      </c>
      <c r="B24" s="35" t="s">
        <v>31</v>
      </c>
      <c r="C24" s="36" t="s">
        <v>41</v>
      </c>
      <c r="D24" s="37">
        <v>53022900</v>
      </c>
      <c r="E24" s="37">
        <v>41570049.710000001</v>
      </c>
      <c r="F24" s="38">
        <f t="shared" si="0"/>
        <v>11452850.289999999</v>
      </c>
    </row>
    <row r="25" spans="1:6" ht="72" x14ac:dyDescent="0.25">
      <c r="A25" s="39" t="s">
        <v>42</v>
      </c>
      <c r="B25" s="35" t="s">
        <v>31</v>
      </c>
      <c r="C25" s="36" t="s">
        <v>43</v>
      </c>
      <c r="D25" s="37">
        <v>53022900</v>
      </c>
      <c r="E25" s="37">
        <v>41548202.25</v>
      </c>
      <c r="F25" s="38">
        <f t="shared" si="0"/>
        <v>11474697.75</v>
      </c>
    </row>
    <row r="26" spans="1:6" ht="61.8" x14ac:dyDescent="0.25">
      <c r="A26" s="39" t="s">
        <v>44</v>
      </c>
      <c r="B26" s="35" t="s">
        <v>31</v>
      </c>
      <c r="C26" s="36" t="s">
        <v>45</v>
      </c>
      <c r="D26" s="37" t="s">
        <v>46</v>
      </c>
      <c r="E26" s="37">
        <v>4695.8500000000004</v>
      </c>
      <c r="F26" s="38" t="str">
        <f t="shared" si="0"/>
        <v>-</v>
      </c>
    </row>
    <row r="27" spans="1:6" ht="72" x14ac:dyDescent="0.25">
      <c r="A27" s="39" t="s">
        <v>47</v>
      </c>
      <c r="B27" s="35" t="s">
        <v>31</v>
      </c>
      <c r="C27" s="36" t="s">
        <v>48</v>
      </c>
      <c r="D27" s="37" t="s">
        <v>46</v>
      </c>
      <c r="E27" s="37">
        <v>17151.61</v>
      </c>
      <c r="F27" s="38" t="str">
        <f t="shared" si="0"/>
        <v>-</v>
      </c>
    </row>
    <row r="28" spans="1:6" ht="72" x14ac:dyDescent="0.25">
      <c r="A28" s="39" t="s">
        <v>49</v>
      </c>
      <c r="B28" s="35" t="s">
        <v>31</v>
      </c>
      <c r="C28" s="36" t="s">
        <v>50</v>
      </c>
      <c r="D28" s="37">
        <v>100000</v>
      </c>
      <c r="E28" s="37">
        <v>60317.56</v>
      </c>
      <c r="F28" s="38">
        <f t="shared" si="0"/>
        <v>39682.44</v>
      </c>
    </row>
    <row r="29" spans="1:6" ht="92.4" x14ac:dyDescent="0.25">
      <c r="A29" s="39" t="s">
        <v>51</v>
      </c>
      <c r="B29" s="35" t="s">
        <v>31</v>
      </c>
      <c r="C29" s="36" t="s">
        <v>52</v>
      </c>
      <c r="D29" s="37">
        <v>100000</v>
      </c>
      <c r="E29" s="37">
        <v>59096.92</v>
      </c>
      <c r="F29" s="38">
        <f t="shared" si="0"/>
        <v>40903.08</v>
      </c>
    </row>
    <row r="30" spans="1:6" ht="82.2" x14ac:dyDescent="0.25">
      <c r="A30" s="39" t="s">
        <v>53</v>
      </c>
      <c r="B30" s="35" t="s">
        <v>31</v>
      </c>
      <c r="C30" s="36" t="s">
        <v>54</v>
      </c>
      <c r="D30" s="37" t="s">
        <v>46</v>
      </c>
      <c r="E30" s="37">
        <v>163.22</v>
      </c>
      <c r="F30" s="38" t="str">
        <f t="shared" si="0"/>
        <v>-</v>
      </c>
    </row>
    <row r="31" spans="1:6" ht="102.6" x14ac:dyDescent="0.25">
      <c r="A31" s="39" t="s">
        <v>55</v>
      </c>
      <c r="B31" s="35" t="s">
        <v>31</v>
      </c>
      <c r="C31" s="36" t="s">
        <v>56</v>
      </c>
      <c r="D31" s="37" t="s">
        <v>46</v>
      </c>
      <c r="E31" s="37">
        <v>1057.42</v>
      </c>
      <c r="F31" s="38" t="str">
        <f t="shared" si="0"/>
        <v>-</v>
      </c>
    </row>
    <row r="32" spans="1:6" ht="31.2" x14ac:dyDescent="0.25">
      <c r="A32" s="34" t="s">
        <v>57</v>
      </c>
      <c r="B32" s="35" t="s">
        <v>31</v>
      </c>
      <c r="C32" s="36" t="s">
        <v>58</v>
      </c>
      <c r="D32" s="37">
        <v>200000</v>
      </c>
      <c r="E32" s="37">
        <v>224430.11</v>
      </c>
      <c r="F32" s="38" t="str">
        <f t="shared" si="0"/>
        <v>-</v>
      </c>
    </row>
    <row r="33" spans="1:6" ht="51.6" x14ac:dyDescent="0.25">
      <c r="A33" s="34" t="s">
        <v>59</v>
      </c>
      <c r="B33" s="35" t="s">
        <v>31</v>
      </c>
      <c r="C33" s="36" t="s">
        <v>60</v>
      </c>
      <c r="D33" s="37">
        <v>200000</v>
      </c>
      <c r="E33" s="37">
        <v>223077.07</v>
      </c>
      <c r="F33" s="38" t="str">
        <f t="shared" si="0"/>
        <v>-</v>
      </c>
    </row>
    <row r="34" spans="1:6" ht="41.4" x14ac:dyDescent="0.25">
      <c r="A34" s="34" t="s">
        <v>61</v>
      </c>
      <c r="B34" s="35" t="s">
        <v>31</v>
      </c>
      <c r="C34" s="36" t="s">
        <v>62</v>
      </c>
      <c r="D34" s="37" t="s">
        <v>46</v>
      </c>
      <c r="E34" s="37">
        <v>50.7</v>
      </c>
      <c r="F34" s="38" t="str">
        <f t="shared" si="0"/>
        <v>-</v>
      </c>
    </row>
    <row r="35" spans="1:6" ht="51.6" x14ac:dyDescent="0.25">
      <c r="A35" s="34" t="s">
        <v>63</v>
      </c>
      <c r="B35" s="35" t="s">
        <v>31</v>
      </c>
      <c r="C35" s="36" t="s">
        <v>64</v>
      </c>
      <c r="D35" s="37" t="s">
        <v>46</v>
      </c>
      <c r="E35" s="37">
        <v>1302.3399999999999</v>
      </c>
      <c r="F35" s="38" t="str">
        <f t="shared" si="0"/>
        <v>-</v>
      </c>
    </row>
    <row r="36" spans="1:6" ht="21" x14ac:dyDescent="0.25">
      <c r="A36" s="34" t="s">
        <v>65</v>
      </c>
      <c r="B36" s="35" t="s">
        <v>31</v>
      </c>
      <c r="C36" s="36" t="s">
        <v>66</v>
      </c>
      <c r="D36" s="37">
        <v>2378228.2999999998</v>
      </c>
      <c r="E36" s="37">
        <v>1569232.04</v>
      </c>
      <c r="F36" s="38">
        <f t="shared" si="0"/>
        <v>808996.25999999978</v>
      </c>
    </row>
    <row r="37" spans="1:6" ht="21" x14ac:dyDescent="0.25">
      <c r="A37" s="34" t="s">
        <v>67</v>
      </c>
      <c r="B37" s="35" t="s">
        <v>31</v>
      </c>
      <c r="C37" s="36" t="s">
        <v>68</v>
      </c>
      <c r="D37" s="37">
        <v>2378228.2999999998</v>
      </c>
      <c r="E37" s="37">
        <v>1569232.04</v>
      </c>
      <c r="F37" s="38">
        <f t="shared" si="0"/>
        <v>808996.25999999978</v>
      </c>
    </row>
    <row r="38" spans="1:6" ht="51.6" x14ac:dyDescent="0.25">
      <c r="A38" s="34" t="s">
        <v>69</v>
      </c>
      <c r="B38" s="35" t="s">
        <v>31</v>
      </c>
      <c r="C38" s="36" t="s">
        <v>70</v>
      </c>
      <c r="D38" s="37">
        <v>949148.02</v>
      </c>
      <c r="E38" s="37">
        <v>731588.19</v>
      </c>
      <c r="F38" s="38">
        <f t="shared" si="0"/>
        <v>217559.83000000007</v>
      </c>
    </row>
    <row r="39" spans="1:6" ht="82.2" x14ac:dyDescent="0.25">
      <c r="A39" s="39" t="s">
        <v>71</v>
      </c>
      <c r="B39" s="35" t="s">
        <v>31</v>
      </c>
      <c r="C39" s="36" t="s">
        <v>72</v>
      </c>
      <c r="D39" s="37">
        <v>949148.02</v>
      </c>
      <c r="E39" s="37">
        <v>731588.19</v>
      </c>
      <c r="F39" s="38">
        <f t="shared" si="0"/>
        <v>217559.83000000007</v>
      </c>
    </row>
    <row r="40" spans="1:6" ht="61.8" x14ac:dyDescent="0.25">
      <c r="A40" s="39" t="s">
        <v>73</v>
      </c>
      <c r="B40" s="35" t="s">
        <v>31</v>
      </c>
      <c r="C40" s="36" t="s">
        <v>74</v>
      </c>
      <c r="D40" s="37">
        <v>5613.33</v>
      </c>
      <c r="E40" s="37">
        <v>5050.57</v>
      </c>
      <c r="F40" s="38">
        <f t="shared" si="0"/>
        <v>562.76000000000022</v>
      </c>
    </row>
    <row r="41" spans="1:6" ht="92.4" x14ac:dyDescent="0.25">
      <c r="A41" s="39" t="s">
        <v>75</v>
      </c>
      <c r="B41" s="35" t="s">
        <v>31</v>
      </c>
      <c r="C41" s="36" t="s">
        <v>76</v>
      </c>
      <c r="D41" s="37">
        <v>5613.33</v>
      </c>
      <c r="E41" s="37">
        <v>5050.57</v>
      </c>
      <c r="F41" s="38">
        <f t="shared" si="0"/>
        <v>562.76000000000022</v>
      </c>
    </row>
    <row r="42" spans="1:6" ht="51.6" x14ac:dyDescent="0.25">
      <c r="A42" s="34" t="s">
        <v>77</v>
      </c>
      <c r="B42" s="35" t="s">
        <v>31</v>
      </c>
      <c r="C42" s="36" t="s">
        <v>78</v>
      </c>
      <c r="D42" s="37">
        <v>1423466.95</v>
      </c>
      <c r="E42" s="37">
        <v>975492.67</v>
      </c>
      <c r="F42" s="38">
        <f t="shared" si="0"/>
        <v>447974.27999999991</v>
      </c>
    </row>
    <row r="43" spans="1:6" ht="82.2" x14ac:dyDescent="0.25">
      <c r="A43" s="39" t="s">
        <v>79</v>
      </c>
      <c r="B43" s="35" t="s">
        <v>31</v>
      </c>
      <c r="C43" s="36" t="s">
        <v>80</v>
      </c>
      <c r="D43" s="37">
        <v>1423466.95</v>
      </c>
      <c r="E43" s="37">
        <v>975492.67</v>
      </c>
      <c r="F43" s="38">
        <f t="shared" si="0"/>
        <v>447974.27999999991</v>
      </c>
    </row>
    <row r="44" spans="1:6" ht="51.6" x14ac:dyDescent="0.25">
      <c r="A44" s="34" t="s">
        <v>81</v>
      </c>
      <c r="B44" s="35" t="s">
        <v>31</v>
      </c>
      <c r="C44" s="36" t="s">
        <v>82</v>
      </c>
      <c r="D44" s="37" t="s">
        <v>46</v>
      </c>
      <c r="E44" s="37">
        <v>-142899.39000000001</v>
      </c>
      <c r="F44" s="38" t="str">
        <f t="shared" si="0"/>
        <v>-</v>
      </c>
    </row>
    <row r="45" spans="1:6" ht="82.2" x14ac:dyDescent="0.25">
      <c r="A45" s="39" t="s">
        <v>83</v>
      </c>
      <c r="B45" s="35" t="s">
        <v>31</v>
      </c>
      <c r="C45" s="36" t="s">
        <v>84</v>
      </c>
      <c r="D45" s="37" t="s">
        <v>46</v>
      </c>
      <c r="E45" s="37">
        <v>-142899.39000000001</v>
      </c>
      <c r="F45" s="38" t="str">
        <f t="shared" si="0"/>
        <v>-</v>
      </c>
    </row>
    <row r="46" spans="1:6" ht="13.2" x14ac:dyDescent="0.25">
      <c r="A46" s="34" t="s">
        <v>85</v>
      </c>
      <c r="B46" s="35" t="s">
        <v>31</v>
      </c>
      <c r="C46" s="36" t="s">
        <v>86</v>
      </c>
      <c r="D46" s="37">
        <v>55400</v>
      </c>
      <c r="E46" s="37">
        <v>600</v>
      </c>
      <c r="F46" s="38">
        <f t="shared" si="0"/>
        <v>54800</v>
      </c>
    </row>
    <row r="47" spans="1:6" ht="13.2" x14ac:dyDescent="0.25">
      <c r="A47" s="34" t="s">
        <v>87</v>
      </c>
      <c r="B47" s="35" t="s">
        <v>31</v>
      </c>
      <c r="C47" s="36" t="s">
        <v>88</v>
      </c>
      <c r="D47" s="37">
        <v>55400</v>
      </c>
      <c r="E47" s="37">
        <v>600</v>
      </c>
      <c r="F47" s="38">
        <f t="shared" si="0"/>
        <v>54800</v>
      </c>
    </row>
    <row r="48" spans="1:6" ht="13.2" x14ac:dyDescent="0.25">
      <c r="A48" s="34" t="s">
        <v>87</v>
      </c>
      <c r="B48" s="35" t="s">
        <v>31</v>
      </c>
      <c r="C48" s="36" t="s">
        <v>89</v>
      </c>
      <c r="D48" s="37">
        <v>55400</v>
      </c>
      <c r="E48" s="37">
        <v>600</v>
      </c>
      <c r="F48" s="38">
        <f t="shared" si="0"/>
        <v>54800</v>
      </c>
    </row>
    <row r="49" spans="1:6" ht="31.2" x14ac:dyDescent="0.25">
      <c r="A49" s="34" t="s">
        <v>90</v>
      </c>
      <c r="B49" s="35" t="s">
        <v>31</v>
      </c>
      <c r="C49" s="36" t="s">
        <v>91</v>
      </c>
      <c r="D49" s="37">
        <v>55400</v>
      </c>
      <c r="E49" s="37">
        <v>600</v>
      </c>
      <c r="F49" s="38">
        <f t="shared" si="0"/>
        <v>54800</v>
      </c>
    </row>
    <row r="50" spans="1:6" ht="13.2" x14ac:dyDescent="0.25">
      <c r="A50" s="34" t="s">
        <v>92</v>
      </c>
      <c r="B50" s="35" t="s">
        <v>31</v>
      </c>
      <c r="C50" s="36" t="s">
        <v>93</v>
      </c>
      <c r="D50" s="37">
        <v>22164700</v>
      </c>
      <c r="E50" s="37">
        <v>14782450.93</v>
      </c>
      <c r="F50" s="38">
        <f t="shared" si="0"/>
        <v>7382249.0700000003</v>
      </c>
    </row>
    <row r="51" spans="1:6" ht="13.2" x14ac:dyDescent="0.25">
      <c r="A51" s="34" t="s">
        <v>94</v>
      </c>
      <c r="B51" s="35" t="s">
        <v>31</v>
      </c>
      <c r="C51" s="36" t="s">
        <v>95</v>
      </c>
      <c r="D51" s="37">
        <v>1664700</v>
      </c>
      <c r="E51" s="37">
        <v>313381.31</v>
      </c>
      <c r="F51" s="38">
        <f t="shared" si="0"/>
        <v>1351318.69</v>
      </c>
    </row>
    <row r="52" spans="1:6" ht="31.2" x14ac:dyDescent="0.25">
      <c r="A52" s="34" t="s">
        <v>96</v>
      </c>
      <c r="B52" s="35" t="s">
        <v>31</v>
      </c>
      <c r="C52" s="36" t="s">
        <v>97</v>
      </c>
      <c r="D52" s="37">
        <v>1664700</v>
      </c>
      <c r="E52" s="37">
        <v>313381.31</v>
      </c>
      <c r="F52" s="38">
        <f t="shared" si="0"/>
        <v>1351318.69</v>
      </c>
    </row>
    <row r="53" spans="1:6" ht="51.6" x14ac:dyDescent="0.25">
      <c r="A53" s="34" t="s">
        <v>98</v>
      </c>
      <c r="B53" s="35" t="s">
        <v>31</v>
      </c>
      <c r="C53" s="36" t="s">
        <v>99</v>
      </c>
      <c r="D53" s="37">
        <v>1664700</v>
      </c>
      <c r="E53" s="37">
        <v>302171.93</v>
      </c>
      <c r="F53" s="38">
        <f t="shared" ref="F53:F84" si="1">IF(OR(D53="-",IF(E53="-",0,E53)&gt;=IF(D53="-",0,D53)),"-",IF(D53="-",0,D53)-IF(E53="-",0,E53))</f>
        <v>1362528.07</v>
      </c>
    </row>
    <row r="54" spans="1:6" ht="41.4" x14ac:dyDescent="0.25">
      <c r="A54" s="34" t="s">
        <v>100</v>
      </c>
      <c r="B54" s="35" t="s">
        <v>31</v>
      </c>
      <c r="C54" s="36" t="s">
        <v>101</v>
      </c>
      <c r="D54" s="37" t="s">
        <v>46</v>
      </c>
      <c r="E54" s="37">
        <v>11209.38</v>
      </c>
      <c r="F54" s="38" t="str">
        <f t="shared" si="1"/>
        <v>-</v>
      </c>
    </row>
    <row r="55" spans="1:6" ht="13.2" x14ac:dyDescent="0.25">
      <c r="A55" s="34" t="s">
        <v>102</v>
      </c>
      <c r="B55" s="35" t="s">
        <v>31</v>
      </c>
      <c r="C55" s="36" t="s">
        <v>103</v>
      </c>
      <c r="D55" s="37">
        <v>20500000</v>
      </c>
      <c r="E55" s="37">
        <v>14469069.619999999</v>
      </c>
      <c r="F55" s="38">
        <f t="shared" si="1"/>
        <v>6030930.3800000008</v>
      </c>
    </row>
    <row r="56" spans="1:6" ht="13.2" x14ac:dyDescent="0.25">
      <c r="A56" s="34" t="s">
        <v>104</v>
      </c>
      <c r="B56" s="35" t="s">
        <v>31</v>
      </c>
      <c r="C56" s="36" t="s">
        <v>105</v>
      </c>
      <c r="D56" s="37">
        <v>19000000</v>
      </c>
      <c r="E56" s="37">
        <v>14334937.26</v>
      </c>
      <c r="F56" s="38">
        <f t="shared" si="1"/>
        <v>4665062.74</v>
      </c>
    </row>
    <row r="57" spans="1:6" ht="21" x14ac:dyDescent="0.25">
      <c r="A57" s="34" t="s">
        <v>106</v>
      </c>
      <c r="B57" s="35" t="s">
        <v>31</v>
      </c>
      <c r="C57" s="36" t="s">
        <v>107</v>
      </c>
      <c r="D57" s="37">
        <v>19000000</v>
      </c>
      <c r="E57" s="37">
        <v>14334937.26</v>
      </c>
      <c r="F57" s="38">
        <f t="shared" si="1"/>
        <v>4665062.74</v>
      </c>
    </row>
    <row r="58" spans="1:6" ht="41.4" x14ac:dyDescent="0.25">
      <c r="A58" s="34" t="s">
        <v>108</v>
      </c>
      <c r="B58" s="35" t="s">
        <v>31</v>
      </c>
      <c r="C58" s="36" t="s">
        <v>109</v>
      </c>
      <c r="D58" s="37">
        <v>19000000</v>
      </c>
      <c r="E58" s="37">
        <v>14310009.880000001</v>
      </c>
      <c r="F58" s="38">
        <f t="shared" si="1"/>
        <v>4689990.1199999992</v>
      </c>
    </row>
    <row r="59" spans="1:6" ht="31.2" x14ac:dyDescent="0.25">
      <c r="A59" s="34" t="s">
        <v>110</v>
      </c>
      <c r="B59" s="35" t="s">
        <v>31</v>
      </c>
      <c r="C59" s="36" t="s">
        <v>111</v>
      </c>
      <c r="D59" s="37" t="s">
        <v>46</v>
      </c>
      <c r="E59" s="37">
        <v>24927.38</v>
      </c>
      <c r="F59" s="38" t="str">
        <f t="shared" si="1"/>
        <v>-</v>
      </c>
    </row>
    <row r="60" spans="1:6" ht="13.2" x14ac:dyDescent="0.25">
      <c r="A60" s="34" t="s">
        <v>112</v>
      </c>
      <c r="B60" s="35" t="s">
        <v>31</v>
      </c>
      <c r="C60" s="36" t="s">
        <v>113</v>
      </c>
      <c r="D60" s="37">
        <v>1500000</v>
      </c>
      <c r="E60" s="37">
        <v>134132.35999999999</v>
      </c>
      <c r="F60" s="38">
        <f t="shared" si="1"/>
        <v>1365867.6400000001</v>
      </c>
    </row>
    <row r="61" spans="1:6" ht="21" x14ac:dyDescent="0.25">
      <c r="A61" s="34" t="s">
        <v>114</v>
      </c>
      <c r="B61" s="35" t="s">
        <v>31</v>
      </c>
      <c r="C61" s="36" t="s">
        <v>115</v>
      </c>
      <c r="D61" s="37">
        <v>1500000</v>
      </c>
      <c r="E61" s="37">
        <v>134132.35999999999</v>
      </c>
      <c r="F61" s="38">
        <f t="shared" si="1"/>
        <v>1365867.6400000001</v>
      </c>
    </row>
    <row r="62" spans="1:6" ht="41.4" x14ac:dyDescent="0.25">
      <c r="A62" s="34" t="s">
        <v>116</v>
      </c>
      <c r="B62" s="35" t="s">
        <v>31</v>
      </c>
      <c r="C62" s="36" t="s">
        <v>117</v>
      </c>
      <c r="D62" s="37">
        <v>1500000</v>
      </c>
      <c r="E62" s="37">
        <v>130683.22</v>
      </c>
      <c r="F62" s="38">
        <f t="shared" si="1"/>
        <v>1369316.78</v>
      </c>
    </row>
    <row r="63" spans="1:6" ht="31.2" x14ac:dyDescent="0.25">
      <c r="A63" s="34" t="s">
        <v>118</v>
      </c>
      <c r="B63" s="35" t="s">
        <v>31</v>
      </c>
      <c r="C63" s="36" t="s">
        <v>119</v>
      </c>
      <c r="D63" s="37" t="s">
        <v>46</v>
      </c>
      <c r="E63" s="37">
        <v>3449.14</v>
      </c>
      <c r="F63" s="38" t="str">
        <f t="shared" si="1"/>
        <v>-</v>
      </c>
    </row>
    <row r="64" spans="1:6" ht="13.2" x14ac:dyDescent="0.25">
      <c r="A64" s="34" t="s">
        <v>120</v>
      </c>
      <c r="B64" s="35" t="s">
        <v>31</v>
      </c>
      <c r="C64" s="36" t="s">
        <v>121</v>
      </c>
      <c r="D64" s="37">
        <v>57600</v>
      </c>
      <c r="E64" s="37">
        <v>43200</v>
      </c>
      <c r="F64" s="38">
        <f t="shared" si="1"/>
        <v>14400</v>
      </c>
    </row>
    <row r="65" spans="1:6" ht="31.2" x14ac:dyDescent="0.25">
      <c r="A65" s="34" t="s">
        <v>122</v>
      </c>
      <c r="B65" s="35" t="s">
        <v>31</v>
      </c>
      <c r="C65" s="36" t="s">
        <v>123</v>
      </c>
      <c r="D65" s="37">
        <v>57600</v>
      </c>
      <c r="E65" s="37">
        <v>43200</v>
      </c>
      <c r="F65" s="38">
        <f t="shared" si="1"/>
        <v>14400</v>
      </c>
    </row>
    <row r="66" spans="1:6" ht="41.4" x14ac:dyDescent="0.25">
      <c r="A66" s="34" t="s">
        <v>124</v>
      </c>
      <c r="B66" s="35" t="s">
        <v>31</v>
      </c>
      <c r="C66" s="36" t="s">
        <v>125</v>
      </c>
      <c r="D66" s="37">
        <v>57600</v>
      </c>
      <c r="E66" s="37">
        <v>43200</v>
      </c>
      <c r="F66" s="38">
        <f t="shared" si="1"/>
        <v>14400</v>
      </c>
    </row>
    <row r="67" spans="1:6" ht="51.6" x14ac:dyDescent="0.25">
      <c r="A67" s="39" t="s">
        <v>126</v>
      </c>
      <c r="B67" s="35" t="s">
        <v>31</v>
      </c>
      <c r="C67" s="36" t="s">
        <v>127</v>
      </c>
      <c r="D67" s="37">
        <v>57600</v>
      </c>
      <c r="E67" s="37">
        <v>43200</v>
      </c>
      <c r="F67" s="38">
        <f t="shared" si="1"/>
        <v>14400</v>
      </c>
    </row>
    <row r="68" spans="1:6" ht="51.6" x14ac:dyDescent="0.25">
      <c r="A68" s="39" t="s">
        <v>126</v>
      </c>
      <c r="B68" s="35" t="s">
        <v>31</v>
      </c>
      <c r="C68" s="36" t="s">
        <v>128</v>
      </c>
      <c r="D68" s="37">
        <v>57600</v>
      </c>
      <c r="E68" s="37">
        <v>43200</v>
      </c>
      <c r="F68" s="38">
        <f t="shared" si="1"/>
        <v>14400</v>
      </c>
    </row>
    <row r="69" spans="1:6" ht="31.2" x14ac:dyDescent="0.25">
      <c r="A69" s="34" t="s">
        <v>129</v>
      </c>
      <c r="B69" s="35" t="s">
        <v>31</v>
      </c>
      <c r="C69" s="36" t="s">
        <v>130</v>
      </c>
      <c r="D69" s="37">
        <v>27472712.210000001</v>
      </c>
      <c r="E69" s="37">
        <v>21037784.16</v>
      </c>
      <c r="F69" s="38">
        <f t="shared" si="1"/>
        <v>6434928.0500000007</v>
      </c>
    </row>
    <row r="70" spans="1:6" ht="51.6" x14ac:dyDescent="0.25">
      <c r="A70" s="34" t="s">
        <v>131</v>
      </c>
      <c r="B70" s="35" t="s">
        <v>31</v>
      </c>
      <c r="C70" s="36" t="s">
        <v>132</v>
      </c>
      <c r="D70" s="37" t="s">
        <v>46</v>
      </c>
      <c r="E70" s="37">
        <v>10250</v>
      </c>
      <c r="F70" s="38" t="str">
        <f t="shared" si="1"/>
        <v>-</v>
      </c>
    </row>
    <row r="71" spans="1:6" ht="41.4" x14ac:dyDescent="0.25">
      <c r="A71" s="34" t="s">
        <v>133</v>
      </c>
      <c r="B71" s="35" t="s">
        <v>31</v>
      </c>
      <c r="C71" s="36" t="s">
        <v>134</v>
      </c>
      <c r="D71" s="37" t="s">
        <v>46</v>
      </c>
      <c r="E71" s="37">
        <v>10250</v>
      </c>
      <c r="F71" s="38" t="str">
        <f t="shared" si="1"/>
        <v>-</v>
      </c>
    </row>
    <row r="72" spans="1:6" ht="61.8" x14ac:dyDescent="0.25">
      <c r="A72" s="39" t="s">
        <v>135</v>
      </c>
      <c r="B72" s="35" t="s">
        <v>31</v>
      </c>
      <c r="C72" s="36" t="s">
        <v>136</v>
      </c>
      <c r="D72" s="37">
        <v>23862712.210000001</v>
      </c>
      <c r="E72" s="37">
        <v>17396876.219999999</v>
      </c>
      <c r="F72" s="38">
        <f t="shared" si="1"/>
        <v>6465835.9900000021</v>
      </c>
    </row>
    <row r="73" spans="1:6" ht="51.6" x14ac:dyDescent="0.25">
      <c r="A73" s="34" t="s">
        <v>137</v>
      </c>
      <c r="B73" s="35" t="s">
        <v>31</v>
      </c>
      <c r="C73" s="36" t="s">
        <v>138</v>
      </c>
      <c r="D73" s="37">
        <v>9587800</v>
      </c>
      <c r="E73" s="37">
        <v>6632095.2999999998</v>
      </c>
      <c r="F73" s="38">
        <f t="shared" si="1"/>
        <v>2955704.7</v>
      </c>
    </row>
    <row r="74" spans="1:6" ht="61.8" x14ac:dyDescent="0.25">
      <c r="A74" s="39" t="s">
        <v>139</v>
      </c>
      <c r="B74" s="35" t="s">
        <v>31</v>
      </c>
      <c r="C74" s="36" t="s">
        <v>140</v>
      </c>
      <c r="D74" s="37">
        <v>9587800</v>
      </c>
      <c r="E74" s="37">
        <v>6632095.2999999998</v>
      </c>
      <c r="F74" s="38">
        <f t="shared" si="1"/>
        <v>2955704.7</v>
      </c>
    </row>
    <row r="75" spans="1:6" ht="61.8" x14ac:dyDescent="0.25">
      <c r="A75" s="39" t="s">
        <v>139</v>
      </c>
      <c r="B75" s="35" t="s">
        <v>31</v>
      </c>
      <c r="C75" s="36" t="s">
        <v>141</v>
      </c>
      <c r="D75" s="37">
        <v>8967800</v>
      </c>
      <c r="E75" s="37">
        <v>6297873.5800000001</v>
      </c>
      <c r="F75" s="38">
        <f t="shared" si="1"/>
        <v>2669926.42</v>
      </c>
    </row>
    <row r="76" spans="1:6" ht="61.8" x14ac:dyDescent="0.25">
      <c r="A76" s="39" t="s">
        <v>139</v>
      </c>
      <c r="B76" s="35" t="s">
        <v>31</v>
      </c>
      <c r="C76" s="36" t="s">
        <v>142</v>
      </c>
      <c r="D76" s="37">
        <v>620000</v>
      </c>
      <c r="E76" s="37">
        <v>346772.43</v>
      </c>
      <c r="F76" s="38">
        <f t="shared" si="1"/>
        <v>273227.57</v>
      </c>
    </row>
    <row r="77" spans="1:6" ht="51.6" x14ac:dyDescent="0.25">
      <c r="A77" s="39" t="s">
        <v>143</v>
      </c>
      <c r="B77" s="35" t="s">
        <v>31</v>
      </c>
      <c r="C77" s="36" t="s">
        <v>144</v>
      </c>
      <c r="D77" s="37">
        <v>2390000</v>
      </c>
      <c r="E77" s="37">
        <v>1934552.71</v>
      </c>
      <c r="F77" s="38">
        <f t="shared" si="1"/>
        <v>455447.29000000004</v>
      </c>
    </row>
    <row r="78" spans="1:6" ht="51.6" x14ac:dyDescent="0.25">
      <c r="A78" s="34" t="s">
        <v>145</v>
      </c>
      <c r="B78" s="35" t="s">
        <v>31</v>
      </c>
      <c r="C78" s="36" t="s">
        <v>146</v>
      </c>
      <c r="D78" s="37">
        <v>2390000</v>
      </c>
      <c r="E78" s="37">
        <v>1934552.71</v>
      </c>
      <c r="F78" s="38">
        <f t="shared" si="1"/>
        <v>455447.29000000004</v>
      </c>
    </row>
    <row r="79" spans="1:6" ht="61.8" x14ac:dyDescent="0.25">
      <c r="A79" s="39" t="s">
        <v>147</v>
      </c>
      <c r="B79" s="35" t="s">
        <v>31</v>
      </c>
      <c r="C79" s="36" t="s">
        <v>148</v>
      </c>
      <c r="D79" s="37">
        <v>74912.210000000006</v>
      </c>
      <c r="E79" s="37">
        <v>54158.76</v>
      </c>
      <c r="F79" s="38">
        <f t="shared" si="1"/>
        <v>20753.450000000004</v>
      </c>
    </row>
    <row r="80" spans="1:6" ht="51.6" x14ac:dyDescent="0.25">
      <c r="A80" s="34" t="s">
        <v>149</v>
      </c>
      <c r="B80" s="35" t="s">
        <v>31</v>
      </c>
      <c r="C80" s="36" t="s">
        <v>150</v>
      </c>
      <c r="D80" s="37">
        <v>74912.210000000006</v>
      </c>
      <c r="E80" s="37">
        <v>54158.76</v>
      </c>
      <c r="F80" s="38">
        <f t="shared" si="1"/>
        <v>20753.450000000004</v>
      </c>
    </row>
    <row r="81" spans="1:6" ht="51.6" x14ac:dyDescent="0.25">
      <c r="A81" s="34" t="s">
        <v>149</v>
      </c>
      <c r="B81" s="35" t="s">
        <v>31</v>
      </c>
      <c r="C81" s="36" t="s">
        <v>151</v>
      </c>
      <c r="D81" s="37">
        <v>74912.210000000006</v>
      </c>
      <c r="E81" s="37">
        <v>54158.76</v>
      </c>
      <c r="F81" s="38">
        <f t="shared" si="1"/>
        <v>20753.450000000004</v>
      </c>
    </row>
    <row r="82" spans="1:6" ht="31.2" x14ac:dyDescent="0.25">
      <c r="A82" s="34" t="s">
        <v>152</v>
      </c>
      <c r="B82" s="35" t="s">
        <v>31</v>
      </c>
      <c r="C82" s="36" t="s">
        <v>153</v>
      </c>
      <c r="D82" s="37">
        <v>11810000</v>
      </c>
      <c r="E82" s="37">
        <v>8776069.4499999993</v>
      </c>
      <c r="F82" s="38">
        <f t="shared" si="1"/>
        <v>3033930.5500000007</v>
      </c>
    </row>
    <row r="83" spans="1:6" ht="21" x14ac:dyDescent="0.25">
      <c r="A83" s="34" t="s">
        <v>154</v>
      </c>
      <c r="B83" s="35" t="s">
        <v>31</v>
      </c>
      <c r="C83" s="36" t="s">
        <v>155</v>
      </c>
      <c r="D83" s="37">
        <v>11810000</v>
      </c>
      <c r="E83" s="37">
        <v>8776069.4499999993</v>
      </c>
      <c r="F83" s="38">
        <f t="shared" si="1"/>
        <v>3033930.5500000007</v>
      </c>
    </row>
    <row r="84" spans="1:6" ht="61.8" x14ac:dyDescent="0.25">
      <c r="A84" s="39" t="s">
        <v>156</v>
      </c>
      <c r="B84" s="35" t="s">
        <v>31</v>
      </c>
      <c r="C84" s="36" t="s">
        <v>157</v>
      </c>
      <c r="D84" s="37">
        <v>3610000</v>
      </c>
      <c r="E84" s="37">
        <v>3630657.94</v>
      </c>
      <c r="F84" s="38" t="str">
        <f t="shared" si="1"/>
        <v>-</v>
      </c>
    </row>
    <row r="85" spans="1:6" ht="61.8" x14ac:dyDescent="0.25">
      <c r="A85" s="39" t="s">
        <v>158</v>
      </c>
      <c r="B85" s="35" t="s">
        <v>31</v>
      </c>
      <c r="C85" s="36" t="s">
        <v>159</v>
      </c>
      <c r="D85" s="37">
        <v>3610000</v>
      </c>
      <c r="E85" s="37">
        <v>3630657.94</v>
      </c>
      <c r="F85" s="38" t="str">
        <f t="shared" ref="F85:F116" si="2">IF(OR(D85="-",IF(E85="-",0,E85)&gt;=IF(D85="-",0,D85)),"-",IF(D85="-",0,D85)-IF(E85="-",0,E85))</f>
        <v>-</v>
      </c>
    </row>
    <row r="86" spans="1:6" ht="51.6" x14ac:dyDescent="0.25">
      <c r="A86" s="34" t="s">
        <v>160</v>
      </c>
      <c r="B86" s="35" t="s">
        <v>31</v>
      </c>
      <c r="C86" s="36" t="s">
        <v>161</v>
      </c>
      <c r="D86" s="37">
        <v>3610000</v>
      </c>
      <c r="E86" s="37">
        <v>3630657.94</v>
      </c>
      <c r="F86" s="38" t="str">
        <f t="shared" si="2"/>
        <v>-</v>
      </c>
    </row>
    <row r="87" spans="1:6" ht="51.6" x14ac:dyDescent="0.25">
      <c r="A87" s="34" t="s">
        <v>160</v>
      </c>
      <c r="B87" s="35" t="s">
        <v>31</v>
      </c>
      <c r="C87" s="36" t="s">
        <v>162</v>
      </c>
      <c r="D87" s="37">
        <v>2400000</v>
      </c>
      <c r="E87" s="37">
        <v>1831500.29</v>
      </c>
      <c r="F87" s="38">
        <f t="shared" si="2"/>
        <v>568499.71</v>
      </c>
    </row>
    <row r="88" spans="1:6" ht="51.6" x14ac:dyDescent="0.25">
      <c r="A88" s="34" t="s">
        <v>160</v>
      </c>
      <c r="B88" s="35" t="s">
        <v>31</v>
      </c>
      <c r="C88" s="36" t="s">
        <v>163</v>
      </c>
      <c r="D88" s="37">
        <v>1210000</v>
      </c>
      <c r="E88" s="37">
        <v>1799157.65</v>
      </c>
      <c r="F88" s="38" t="str">
        <f t="shared" si="2"/>
        <v>-</v>
      </c>
    </row>
    <row r="89" spans="1:6" ht="21" x14ac:dyDescent="0.25">
      <c r="A89" s="34" t="s">
        <v>164</v>
      </c>
      <c r="B89" s="35" t="s">
        <v>31</v>
      </c>
      <c r="C89" s="36" t="s">
        <v>165</v>
      </c>
      <c r="D89" s="37">
        <v>64755.71</v>
      </c>
      <c r="E89" s="37">
        <v>169988.8</v>
      </c>
      <c r="F89" s="38" t="str">
        <f t="shared" si="2"/>
        <v>-</v>
      </c>
    </row>
    <row r="90" spans="1:6" ht="13.2" x14ac:dyDescent="0.25">
      <c r="A90" s="34" t="s">
        <v>166</v>
      </c>
      <c r="B90" s="35" t="s">
        <v>31</v>
      </c>
      <c r="C90" s="36" t="s">
        <v>167</v>
      </c>
      <c r="D90" s="37">
        <v>64755.71</v>
      </c>
      <c r="E90" s="37">
        <v>169988.8</v>
      </c>
      <c r="F90" s="38" t="str">
        <f t="shared" si="2"/>
        <v>-</v>
      </c>
    </row>
    <row r="91" spans="1:6" ht="21" x14ac:dyDescent="0.25">
      <c r="A91" s="34" t="s">
        <v>168</v>
      </c>
      <c r="B91" s="35" t="s">
        <v>31</v>
      </c>
      <c r="C91" s="36" t="s">
        <v>169</v>
      </c>
      <c r="D91" s="37">
        <v>64755.71</v>
      </c>
      <c r="E91" s="37">
        <v>44363.68</v>
      </c>
      <c r="F91" s="38">
        <f t="shared" si="2"/>
        <v>20392.03</v>
      </c>
    </row>
    <row r="92" spans="1:6" ht="31.2" x14ac:dyDescent="0.25">
      <c r="A92" s="34" t="s">
        <v>170</v>
      </c>
      <c r="B92" s="35" t="s">
        <v>31</v>
      </c>
      <c r="C92" s="36" t="s">
        <v>171</v>
      </c>
      <c r="D92" s="37">
        <v>64755.71</v>
      </c>
      <c r="E92" s="37">
        <v>44363.68</v>
      </c>
      <c r="F92" s="38">
        <f t="shared" si="2"/>
        <v>20392.03</v>
      </c>
    </row>
    <row r="93" spans="1:6" ht="31.2" x14ac:dyDescent="0.25">
      <c r="A93" s="34" t="s">
        <v>172</v>
      </c>
      <c r="B93" s="35" t="s">
        <v>31</v>
      </c>
      <c r="C93" s="36" t="s">
        <v>173</v>
      </c>
      <c r="D93" s="37">
        <v>4628.3100000000004</v>
      </c>
      <c r="E93" s="37">
        <v>2616.88</v>
      </c>
      <c r="F93" s="38">
        <f t="shared" si="2"/>
        <v>2011.4300000000003</v>
      </c>
    </row>
    <row r="94" spans="1:6" ht="31.2" x14ac:dyDescent="0.25">
      <c r="A94" s="34" t="s">
        <v>172</v>
      </c>
      <c r="B94" s="35" t="s">
        <v>31</v>
      </c>
      <c r="C94" s="36" t="s">
        <v>174</v>
      </c>
      <c r="D94" s="37">
        <v>60127.4</v>
      </c>
      <c r="E94" s="37">
        <v>41746.800000000003</v>
      </c>
      <c r="F94" s="38">
        <f t="shared" si="2"/>
        <v>18380.599999999999</v>
      </c>
    </row>
    <row r="95" spans="1:6" ht="13.2" x14ac:dyDescent="0.25">
      <c r="A95" s="34" t="s">
        <v>175</v>
      </c>
      <c r="B95" s="35" t="s">
        <v>31</v>
      </c>
      <c r="C95" s="36" t="s">
        <v>176</v>
      </c>
      <c r="D95" s="37" t="s">
        <v>46</v>
      </c>
      <c r="E95" s="37">
        <v>125625.12</v>
      </c>
      <c r="F95" s="38" t="str">
        <f t="shared" si="2"/>
        <v>-</v>
      </c>
    </row>
    <row r="96" spans="1:6" ht="21" x14ac:dyDescent="0.25">
      <c r="A96" s="34" t="s">
        <v>177</v>
      </c>
      <c r="B96" s="35" t="s">
        <v>31</v>
      </c>
      <c r="C96" s="36" t="s">
        <v>178</v>
      </c>
      <c r="D96" s="37" t="s">
        <v>46</v>
      </c>
      <c r="E96" s="37">
        <v>125625.12</v>
      </c>
      <c r="F96" s="38" t="str">
        <f t="shared" si="2"/>
        <v>-</v>
      </c>
    </row>
    <row r="97" spans="1:6" ht="21" x14ac:dyDescent="0.25">
      <c r="A97" s="34" t="s">
        <v>179</v>
      </c>
      <c r="B97" s="35" t="s">
        <v>31</v>
      </c>
      <c r="C97" s="36" t="s">
        <v>180</v>
      </c>
      <c r="D97" s="37" t="s">
        <v>46</v>
      </c>
      <c r="E97" s="37">
        <v>125625.12</v>
      </c>
      <c r="F97" s="38" t="str">
        <f t="shared" si="2"/>
        <v>-</v>
      </c>
    </row>
    <row r="98" spans="1:6" ht="21" x14ac:dyDescent="0.25">
      <c r="A98" s="34" t="s">
        <v>181</v>
      </c>
      <c r="B98" s="35" t="s">
        <v>31</v>
      </c>
      <c r="C98" s="36" t="s">
        <v>182</v>
      </c>
      <c r="D98" s="37">
        <v>1652000.31</v>
      </c>
      <c r="E98" s="37">
        <v>4594586.57</v>
      </c>
      <c r="F98" s="38" t="str">
        <f t="shared" si="2"/>
        <v>-</v>
      </c>
    </row>
    <row r="99" spans="1:6" ht="61.8" x14ac:dyDescent="0.25">
      <c r="A99" s="39" t="s">
        <v>183</v>
      </c>
      <c r="B99" s="35" t="s">
        <v>31</v>
      </c>
      <c r="C99" s="36" t="s">
        <v>184</v>
      </c>
      <c r="D99" s="37">
        <v>1352000.31</v>
      </c>
      <c r="E99" s="37">
        <v>4480127.6100000003</v>
      </c>
      <c r="F99" s="38" t="str">
        <f t="shared" si="2"/>
        <v>-</v>
      </c>
    </row>
    <row r="100" spans="1:6" ht="61.8" x14ac:dyDescent="0.25">
      <c r="A100" s="39" t="s">
        <v>185</v>
      </c>
      <c r="B100" s="35" t="s">
        <v>31</v>
      </c>
      <c r="C100" s="36" t="s">
        <v>186</v>
      </c>
      <c r="D100" s="37">
        <v>1352000.31</v>
      </c>
      <c r="E100" s="37">
        <v>4480127.6100000003</v>
      </c>
      <c r="F100" s="38" t="str">
        <f t="shared" si="2"/>
        <v>-</v>
      </c>
    </row>
    <row r="101" spans="1:6" ht="61.8" x14ac:dyDescent="0.25">
      <c r="A101" s="39" t="s">
        <v>187</v>
      </c>
      <c r="B101" s="35" t="s">
        <v>31</v>
      </c>
      <c r="C101" s="36" t="s">
        <v>188</v>
      </c>
      <c r="D101" s="37">
        <v>1352000.31</v>
      </c>
      <c r="E101" s="37">
        <v>4480127.6100000003</v>
      </c>
      <c r="F101" s="38" t="str">
        <f t="shared" si="2"/>
        <v>-</v>
      </c>
    </row>
    <row r="102" spans="1:6" ht="21" x14ac:dyDescent="0.25">
      <c r="A102" s="34" t="s">
        <v>189</v>
      </c>
      <c r="B102" s="35" t="s">
        <v>31</v>
      </c>
      <c r="C102" s="36" t="s">
        <v>190</v>
      </c>
      <c r="D102" s="37">
        <v>300000</v>
      </c>
      <c r="E102" s="37">
        <v>114458.96</v>
      </c>
      <c r="F102" s="38">
        <f t="shared" si="2"/>
        <v>185541.03999999998</v>
      </c>
    </row>
    <row r="103" spans="1:6" ht="21" x14ac:dyDescent="0.25">
      <c r="A103" s="34" t="s">
        <v>191</v>
      </c>
      <c r="B103" s="35" t="s">
        <v>31</v>
      </c>
      <c r="C103" s="36" t="s">
        <v>192</v>
      </c>
      <c r="D103" s="37">
        <v>300000</v>
      </c>
      <c r="E103" s="37">
        <v>114458.96</v>
      </c>
      <c r="F103" s="38">
        <f t="shared" si="2"/>
        <v>185541.03999999998</v>
      </c>
    </row>
    <row r="104" spans="1:6" ht="31.2" x14ac:dyDescent="0.25">
      <c r="A104" s="34" t="s">
        <v>193</v>
      </c>
      <c r="B104" s="35" t="s">
        <v>31</v>
      </c>
      <c r="C104" s="36" t="s">
        <v>194</v>
      </c>
      <c r="D104" s="37">
        <v>300000</v>
      </c>
      <c r="E104" s="37">
        <v>114458.96</v>
      </c>
      <c r="F104" s="38">
        <f t="shared" si="2"/>
        <v>185541.03999999998</v>
      </c>
    </row>
    <row r="105" spans="1:6" ht="31.2" x14ac:dyDescent="0.25">
      <c r="A105" s="34" t="s">
        <v>193</v>
      </c>
      <c r="B105" s="35" t="s">
        <v>31</v>
      </c>
      <c r="C105" s="36" t="s">
        <v>195</v>
      </c>
      <c r="D105" s="37">
        <v>200000</v>
      </c>
      <c r="E105" s="37">
        <v>114458.96</v>
      </c>
      <c r="F105" s="38">
        <f t="shared" si="2"/>
        <v>85541.04</v>
      </c>
    </row>
    <row r="106" spans="1:6" ht="13.2" x14ac:dyDescent="0.25">
      <c r="A106" s="34" t="s">
        <v>196</v>
      </c>
      <c r="B106" s="35" t="s">
        <v>31</v>
      </c>
      <c r="C106" s="36" t="s">
        <v>197</v>
      </c>
      <c r="D106" s="37">
        <v>73224</v>
      </c>
      <c r="E106" s="37">
        <v>30638.67</v>
      </c>
      <c r="F106" s="38">
        <f t="shared" si="2"/>
        <v>42585.33</v>
      </c>
    </row>
    <row r="107" spans="1:6" ht="31.2" x14ac:dyDescent="0.25">
      <c r="A107" s="34" t="s">
        <v>198</v>
      </c>
      <c r="B107" s="35" t="s">
        <v>31</v>
      </c>
      <c r="C107" s="36" t="s">
        <v>199</v>
      </c>
      <c r="D107" s="37" t="s">
        <v>46</v>
      </c>
      <c r="E107" s="37">
        <v>5000</v>
      </c>
      <c r="F107" s="38" t="str">
        <f t="shared" si="2"/>
        <v>-</v>
      </c>
    </row>
    <row r="108" spans="1:6" ht="41.4" x14ac:dyDescent="0.25">
      <c r="A108" s="34" t="s">
        <v>200</v>
      </c>
      <c r="B108" s="35" t="s">
        <v>31</v>
      </c>
      <c r="C108" s="36" t="s">
        <v>201</v>
      </c>
      <c r="D108" s="37" t="s">
        <v>46</v>
      </c>
      <c r="E108" s="37">
        <v>5000</v>
      </c>
      <c r="F108" s="38" t="str">
        <f t="shared" si="2"/>
        <v>-</v>
      </c>
    </row>
    <row r="109" spans="1:6" ht="51.6" x14ac:dyDescent="0.25">
      <c r="A109" s="34" t="s">
        <v>202</v>
      </c>
      <c r="B109" s="35" t="s">
        <v>31</v>
      </c>
      <c r="C109" s="36" t="s">
        <v>203</v>
      </c>
      <c r="D109" s="37" t="s">
        <v>46</v>
      </c>
      <c r="E109" s="37">
        <v>5000</v>
      </c>
      <c r="F109" s="38" t="str">
        <f t="shared" si="2"/>
        <v>-</v>
      </c>
    </row>
    <row r="110" spans="1:6" ht="31.2" x14ac:dyDescent="0.25">
      <c r="A110" s="34" t="s">
        <v>204</v>
      </c>
      <c r="B110" s="35" t="s">
        <v>31</v>
      </c>
      <c r="C110" s="36" t="s">
        <v>205</v>
      </c>
      <c r="D110" s="37" t="s">
        <v>46</v>
      </c>
      <c r="E110" s="37">
        <v>15000</v>
      </c>
      <c r="F110" s="38" t="str">
        <f t="shared" si="2"/>
        <v>-</v>
      </c>
    </row>
    <row r="111" spans="1:6" ht="41.4" x14ac:dyDescent="0.25">
      <c r="A111" s="34" t="s">
        <v>206</v>
      </c>
      <c r="B111" s="35" t="s">
        <v>31</v>
      </c>
      <c r="C111" s="36" t="s">
        <v>207</v>
      </c>
      <c r="D111" s="37" t="s">
        <v>46</v>
      </c>
      <c r="E111" s="37">
        <v>15000</v>
      </c>
      <c r="F111" s="38" t="str">
        <f t="shared" si="2"/>
        <v>-</v>
      </c>
    </row>
    <row r="112" spans="1:6" ht="82.2" x14ac:dyDescent="0.25">
      <c r="A112" s="39" t="s">
        <v>208</v>
      </c>
      <c r="B112" s="35" t="s">
        <v>31</v>
      </c>
      <c r="C112" s="36" t="s">
        <v>209</v>
      </c>
      <c r="D112" s="37">
        <v>6724</v>
      </c>
      <c r="E112" s="37">
        <v>18874.36</v>
      </c>
      <c r="F112" s="38" t="str">
        <f t="shared" si="2"/>
        <v>-</v>
      </c>
    </row>
    <row r="113" spans="1:6" ht="41.4" x14ac:dyDescent="0.25">
      <c r="A113" s="34" t="s">
        <v>210</v>
      </c>
      <c r="B113" s="35" t="s">
        <v>31</v>
      </c>
      <c r="C113" s="36" t="s">
        <v>211</v>
      </c>
      <c r="D113" s="37">
        <v>6724</v>
      </c>
      <c r="E113" s="37">
        <v>18874.36</v>
      </c>
      <c r="F113" s="38" t="str">
        <f t="shared" si="2"/>
        <v>-</v>
      </c>
    </row>
    <row r="114" spans="1:6" ht="51.6" x14ac:dyDescent="0.25">
      <c r="A114" s="34" t="s">
        <v>212</v>
      </c>
      <c r="B114" s="35" t="s">
        <v>31</v>
      </c>
      <c r="C114" s="36" t="s">
        <v>213</v>
      </c>
      <c r="D114" s="37">
        <v>6724</v>
      </c>
      <c r="E114" s="37">
        <v>18874.36</v>
      </c>
      <c r="F114" s="38" t="str">
        <f t="shared" si="2"/>
        <v>-</v>
      </c>
    </row>
    <row r="115" spans="1:6" ht="13.2" x14ac:dyDescent="0.25">
      <c r="A115" s="34" t="s">
        <v>214</v>
      </c>
      <c r="B115" s="35" t="s">
        <v>31</v>
      </c>
      <c r="C115" s="36" t="s">
        <v>215</v>
      </c>
      <c r="D115" s="37">
        <v>60000</v>
      </c>
      <c r="E115" s="37">
        <v>-16544.900000000001</v>
      </c>
      <c r="F115" s="38">
        <f t="shared" si="2"/>
        <v>76544.899999999994</v>
      </c>
    </row>
    <row r="116" spans="1:6" ht="61.8" x14ac:dyDescent="0.25">
      <c r="A116" s="39" t="s">
        <v>216</v>
      </c>
      <c r="B116" s="35" t="s">
        <v>31</v>
      </c>
      <c r="C116" s="36" t="s">
        <v>217</v>
      </c>
      <c r="D116" s="37" t="s">
        <v>46</v>
      </c>
      <c r="E116" s="37">
        <v>7470</v>
      </c>
      <c r="F116" s="38" t="str">
        <f t="shared" si="2"/>
        <v>-</v>
      </c>
    </row>
    <row r="117" spans="1:6" ht="41.4" x14ac:dyDescent="0.25">
      <c r="A117" s="34" t="s">
        <v>218</v>
      </c>
      <c r="B117" s="35" t="s">
        <v>31</v>
      </c>
      <c r="C117" s="36" t="s">
        <v>219</v>
      </c>
      <c r="D117" s="37" t="s">
        <v>46</v>
      </c>
      <c r="E117" s="37">
        <v>7470</v>
      </c>
      <c r="F117" s="38" t="str">
        <f t="shared" ref="F117:F148" si="3">IF(OR(D117="-",IF(E117="-",0,E117)&gt;=IF(D117="-",0,D117)),"-",IF(D117="-",0,D117)-IF(E117="-",0,E117))</f>
        <v>-</v>
      </c>
    </row>
    <row r="118" spans="1:6" ht="51.6" x14ac:dyDescent="0.25">
      <c r="A118" s="34" t="s">
        <v>220</v>
      </c>
      <c r="B118" s="35" t="s">
        <v>31</v>
      </c>
      <c r="C118" s="36" t="s">
        <v>221</v>
      </c>
      <c r="D118" s="37">
        <v>60000</v>
      </c>
      <c r="E118" s="37">
        <v>-24014.9</v>
      </c>
      <c r="F118" s="38">
        <f t="shared" si="3"/>
        <v>84014.9</v>
      </c>
    </row>
    <row r="119" spans="1:6" ht="51.6" x14ac:dyDescent="0.25">
      <c r="A119" s="34" t="s">
        <v>222</v>
      </c>
      <c r="B119" s="35" t="s">
        <v>31</v>
      </c>
      <c r="C119" s="36" t="s">
        <v>223</v>
      </c>
      <c r="D119" s="37">
        <v>60000</v>
      </c>
      <c r="E119" s="37">
        <v>-24014.9</v>
      </c>
      <c r="F119" s="38">
        <f t="shared" si="3"/>
        <v>84014.9</v>
      </c>
    </row>
    <row r="120" spans="1:6" ht="102.6" x14ac:dyDescent="0.25">
      <c r="A120" s="39" t="s">
        <v>224</v>
      </c>
      <c r="B120" s="35" t="s">
        <v>31</v>
      </c>
      <c r="C120" s="36" t="s">
        <v>225</v>
      </c>
      <c r="D120" s="37">
        <v>60000</v>
      </c>
      <c r="E120" s="37">
        <v>-24014.9</v>
      </c>
      <c r="F120" s="38">
        <f t="shared" si="3"/>
        <v>84014.9</v>
      </c>
    </row>
    <row r="121" spans="1:6" ht="102.6" x14ac:dyDescent="0.25">
      <c r="A121" s="39" t="s">
        <v>224</v>
      </c>
      <c r="B121" s="35" t="s">
        <v>31</v>
      </c>
      <c r="C121" s="36" t="s">
        <v>226</v>
      </c>
      <c r="D121" s="37">
        <v>60000</v>
      </c>
      <c r="E121" s="37">
        <v>19043.669999999998</v>
      </c>
      <c r="F121" s="38">
        <f t="shared" si="3"/>
        <v>40956.33</v>
      </c>
    </row>
    <row r="122" spans="1:6" ht="102.6" x14ac:dyDescent="0.25">
      <c r="A122" s="39" t="s">
        <v>224</v>
      </c>
      <c r="B122" s="35" t="s">
        <v>31</v>
      </c>
      <c r="C122" s="36" t="s">
        <v>227</v>
      </c>
      <c r="D122" s="37" t="s">
        <v>46</v>
      </c>
      <c r="E122" s="37">
        <v>-43058.57</v>
      </c>
      <c r="F122" s="38" t="str">
        <f t="shared" si="3"/>
        <v>-</v>
      </c>
    </row>
    <row r="123" spans="1:6" ht="13.2" x14ac:dyDescent="0.25">
      <c r="A123" s="34" t="s">
        <v>228</v>
      </c>
      <c r="B123" s="35" t="s">
        <v>31</v>
      </c>
      <c r="C123" s="36" t="s">
        <v>229</v>
      </c>
      <c r="D123" s="37">
        <v>6500</v>
      </c>
      <c r="E123" s="37">
        <v>8309.2099999999991</v>
      </c>
      <c r="F123" s="38" t="str">
        <f t="shared" si="3"/>
        <v>-</v>
      </c>
    </row>
    <row r="124" spans="1:6" ht="21" x14ac:dyDescent="0.25">
      <c r="A124" s="34" t="s">
        <v>230</v>
      </c>
      <c r="B124" s="35" t="s">
        <v>31</v>
      </c>
      <c r="C124" s="36" t="s">
        <v>231</v>
      </c>
      <c r="D124" s="37">
        <v>6500</v>
      </c>
      <c r="E124" s="37">
        <v>8309.2099999999991</v>
      </c>
      <c r="F124" s="38" t="str">
        <f t="shared" si="3"/>
        <v>-</v>
      </c>
    </row>
    <row r="125" spans="1:6" ht="41.4" x14ac:dyDescent="0.25">
      <c r="A125" s="34" t="s">
        <v>232</v>
      </c>
      <c r="B125" s="35" t="s">
        <v>31</v>
      </c>
      <c r="C125" s="36" t="s">
        <v>233</v>
      </c>
      <c r="D125" s="37">
        <v>6500</v>
      </c>
      <c r="E125" s="37">
        <v>8309.2099999999991</v>
      </c>
      <c r="F125" s="38" t="str">
        <f t="shared" si="3"/>
        <v>-</v>
      </c>
    </row>
    <row r="126" spans="1:6" ht="13.2" x14ac:dyDescent="0.25">
      <c r="A126" s="34" t="s">
        <v>234</v>
      </c>
      <c r="B126" s="35" t="s">
        <v>31</v>
      </c>
      <c r="C126" s="36" t="s">
        <v>235</v>
      </c>
      <c r="D126" s="37" t="s">
        <v>46</v>
      </c>
      <c r="E126" s="37">
        <v>-136540</v>
      </c>
      <c r="F126" s="38" t="str">
        <f t="shared" si="3"/>
        <v>-</v>
      </c>
    </row>
    <row r="127" spans="1:6" ht="13.2" x14ac:dyDescent="0.25">
      <c r="A127" s="34" t="s">
        <v>236</v>
      </c>
      <c r="B127" s="35" t="s">
        <v>31</v>
      </c>
      <c r="C127" s="36" t="s">
        <v>237</v>
      </c>
      <c r="D127" s="37" t="s">
        <v>46</v>
      </c>
      <c r="E127" s="37">
        <v>-136540</v>
      </c>
      <c r="F127" s="38" t="str">
        <f t="shared" si="3"/>
        <v>-</v>
      </c>
    </row>
    <row r="128" spans="1:6" ht="21" x14ac:dyDescent="0.25">
      <c r="A128" s="34" t="s">
        <v>238</v>
      </c>
      <c r="B128" s="35" t="s">
        <v>31</v>
      </c>
      <c r="C128" s="36" t="s">
        <v>239</v>
      </c>
      <c r="D128" s="37" t="s">
        <v>46</v>
      </c>
      <c r="E128" s="37">
        <v>-136540</v>
      </c>
      <c r="F128" s="38" t="str">
        <f t="shared" si="3"/>
        <v>-</v>
      </c>
    </row>
    <row r="129" spans="1:6" ht="13.2" x14ac:dyDescent="0.25">
      <c r="A129" s="34" t="s">
        <v>240</v>
      </c>
      <c r="B129" s="35" t="s">
        <v>31</v>
      </c>
      <c r="C129" s="36" t="s">
        <v>241</v>
      </c>
      <c r="D129" s="37">
        <v>303525902</v>
      </c>
      <c r="E129" s="37">
        <v>60578203.590000004</v>
      </c>
      <c r="F129" s="38">
        <f t="shared" si="3"/>
        <v>242947698.41</v>
      </c>
    </row>
    <row r="130" spans="1:6" ht="21" x14ac:dyDescent="0.25">
      <c r="A130" s="34" t="s">
        <v>242</v>
      </c>
      <c r="B130" s="35" t="s">
        <v>31</v>
      </c>
      <c r="C130" s="36" t="s">
        <v>243</v>
      </c>
      <c r="D130" s="37">
        <v>303525902</v>
      </c>
      <c r="E130" s="37">
        <v>61688563.829999998</v>
      </c>
      <c r="F130" s="38">
        <f t="shared" si="3"/>
        <v>241837338.17000002</v>
      </c>
    </row>
    <row r="131" spans="1:6" ht="21" x14ac:dyDescent="0.25">
      <c r="A131" s="34" t="s">
        <v>244</v>
      </c>
      <c r="B131" s="35" t="s">
        <v>31</v>
      </c>
      <c r="C131" s="36" t="s">
        <v>245</v>
      </c>
      <c r="D131" s="37">
        <v>35208710</v>
      </c>
      <c r="E131" s="37">
        <v>27925749</v>
      </c>
      <c r="F131" s="38">
        <f t="shared" si="3"/>
        <v>7282961</v>
      </c>
    </row>
    <row r="132" spans="1:6" ht="31.2" x14ac:dyDescent="0.25">
      <c r="A132" s="34" t="s">
        <v>246</v>
      </c>
      <c r="B132" s="35" t="s">
        <v>31</v>
      </c>
      <c r="C132" s="36" t="s">
        <v>247</v>
      </c>
      <c r="D132" s="37">
        <v>35208710</v>
      </c>
      <c r="E132" s="37">
        <v>27925749</v>
      </c>
      <c r="F132" s="38">
        <f t="shared" si="3"/>
        <v>7282961</v>
      </c>
    </row>
    <row r="133" spans="1:6" ht="31.2" x14ac:dyDescent="0.25">
      <c r="A133" s="34" t="s">
        <v>248</v>
      </c>
      <c r="B133" s="35" t="s">
        <v>31</v>
      </c>
      <c r="C133" s="36" t="s">
        <v>249</v>
      </c>
      <c r="D133" s="37">
        <v>35208710</v>
      </c>
      <c r="E133" s="37">
        <v>27925749</v>
      </c>
      <c r="F133" s="38">
        <f t="shared" si="3"/>
        <v>7282961</v>
      </c>
    </row>
    <row r="134" spans="1:6" ht="21" x14ac:dyDescent="0.25">
      <c r="A134" s="34" t="s">
        <v>250</v>
      </c>
      <c r="B134" s="35" t="s">
        <v>31</v>
      </c>
      <c r="C134" s="36" t="s">
        <v>251</v>
      </c>
      <c r="D134" s="37">
        <v>249547032.69999999</v>
      </c>
      <c r="E134" s="37">
        <v>22342070.489999998</v>
      </c>
      <c r="F134" s="38">
        <f t="shared" si="3"/>
        <v>227204962.20999998</v>
      </c>
    </row>
    <row r="135" spans="1:6" ht="21" x14ac:dyDescent="0.25">
      <c r="A135" s="34" t="s">
        <v>252</v>
      </c>
      <c r="B135" s="35" t="s">
        <v>31</v>
      </c>
      <c r="C135" s="36" t="s">
        <v>253</v>
      </c>
      <c r="D135" s="37">
        <v>3426160</v>
      </c>
      <c r="E135" s="37">
        <v>811600.2</v>
      </c>
      <c r="F135" s="38">
        <f t="shared" si="3"/>
        <v>2614559.7999999998</v>
      </c>
    </row>
    <row r="136" spans="1:6" ht="31.2" x14ac:dyDescent="0.25">
      <c r="A136" s="34" t="s">
        <v>254</v>
      </c>
      <c r="B136" s="35" t="s">
        <v>31</v>
      </c>
      <c r="C136" s="36" t="s">
        <v>255</v>
      </c>
      <c r="D136" s="37">
        <v>3426160</v>
      </c>
      <c r="E136" s="37">
        <v>811600.2</v>
      </c>
      <c r="F136" s="38">
        <f t="shared" si="3"/>
        <v>2614559.7999999998</v>
      </c>
    </row>
    <row r="137" spans="1:6" ht="61.8" x14ac:dyDescent="0.25">
      <c r="A137" s="39" t="s">
        <v>256</v>
      </c>
      <c r="B137" s="35" t="s">
        <v>31</v>
      </c>
      <c r="C137" s="36" t="s">
        <v>257</v>
      </c>
      <c r="D137" s="37">
        <v>2797100</v>
      </c>
      <c r="E137" s="37">
        <v>2109410.41</v>
      </c>
      <c r="F137" s="38">
        <f t="shared" si="3"/>
        <v>687689.58999999985</v>
      </c>
    </row>
    <row r="138" spans="1:6" ht="61.8" x14ac:dyDescent="0.25">
      <c r="A138" s="39" t="s">
        <v>258</v>
      </c>
      <c r="B138" s="35" t="s">
        <v>31</v>
      </c>
      <c r="C138" s="36" t="s">
        <v>259</v>
      </c>
      <c r="D138" s="37">
        <v>2797100</v>
      </c>
      <c r="E138" s="37">
        <v>2109410.41</v>
      </c>
      <c r="F138" s="38">
        <f t="shared" si="3"/>
        <v>687689.58999999985</v>
      </c>
    </row>
    <row r="139" spans="1:6" ht="21" x14ac:dyDescent="0.25">
      <c r="A139" s="34" t="s">
        <v>260</v>
      </c>
      <c r="B139" s="35" t="s">
        <v>31</v>
      </c>
      <c r="C139" s="36" t="s">
        <v>261</v>
      </c>
      <c r="D139" s="37">
        <v>1000000</v>
      </c>
      <c r="E139" s="37">
        <v>866025.3</v>
      </c>
      <c r="F139" s="38">
        <f t="shared" si="3"/>
        <v>133974.69999999995</v>
      </c>
    </row>
    <row r="140" spans="1:6" ht="21" x14ac:dyDescent="0.25">
      <c r="A140" s="34" t="s">
        <v>262</v>
      </c>
      <c r="B140" s="35" t="s">
        <v>31</v>
      </c>
      <c r="C140" s="36" t="s">
        <v>263</v>
      </c>
      <c r="D140" s="37">
        <v>1000000</v>
      </c>
      <c r="E140" s="37">
        <v>866025.3</v>
      </c>
      <c r="F140" s="38">
        <f t="shared" si="3"/>
        <v>133974.69999999995</v>
      </c>
    </row>
    <row r="141" spans="1:6" ht="13.2" x14ac:dyDescent="0.25">
      <c r="A141" s="34" t="s">
        <v>264</v>
      </c>
      <c r="B141" s="35" t="s">
        <v>31</v>
      </c>
      <c r="C141" s="36" t="s">
        <v>265</v>
      </c>
      <c r="D141" s="37">
        <v>242323772.69999999</v>
      </c>
      <c r="E141" s="37">
        <v>18555034.579999998</v>
      </c>
      <c r="F141" s="38">
        <f t="shared" si="3"/>
        <v>223768738.12</v>
      </c>
    </row>
    <row r="142" spans="1:6" ht="13.2" x14ac:dyDescent="0.25">
      <c r="A142" s="34" t="s">
        <v>266</v>
      </c>
      <c r="B142" s="35" t="s">
        <v>31</v>
      </c>
      <c r="C142" s="36" t="s">
        <v>267</v>
      </c>
      <c r="D142" s="37">
        <v>242323772.69999999</v>
      </c>
      <c r="E142" s="37">
        <v>18555034.579999998</v>
      </c>
      <c r="F142" s="38">
        <f t="shared" si="3"/>
        <v>223768738.12</v>
      </c>
    </row>
    <row r="143" spans="1:6" ht="21" x14ac:dyDescent="0.25">
      <c r="A143" s="34" t="s">
        <v>268</v>
      </c>
      <c r="B143" s="35" t="s">
        <v>31</v>
      </c>
      <c r="C143" s="36" t="s">
        <v>269</v>
      </c>
      <c r="D143" s="37">
        <v>3250657</v>
      </c>
      <c r="E143" s="37">
        <v>2542352.75</v>
      </c>
      <c r="F143" s="38">
        <f t="shared" si="3"/>
        <v>708304.25</v>
      </c>
    </row>
    <row r="144" spans="1:6" ht="21" x14ac:dyDescent="0.25">
      <c r="A144" s="34" t="s">
        <v>270</v>
      </c>
      <c r="B144" s="35" t="s">
        <v>31</v>
      </c>
      <c r="C144" s="36" t="s">
        <v>271</v>
      </c>
      <c r="D144" s="37">
        <v>1914857</v>
      </c>
      <c r="E144" s="37">
        <v>1437902.75</v>
      </c>
      <c r="F144" s="38">
        <f t="shared" si="3"/>
        <v>476954.25</v>
      </c>
    </row>
    <row r="145" spans="1:6" ht="21" x14ac:dyDescent="0.25">
      <c r="A145" s="34" t="s">
        <v>272</v>
      </c>
      <c r="B145" s="35" t="s">
        <v>31</v>
      </c>
      <c r="C145" s="36" t="s">
        <v>273</v>
      </c>
      <c r="D145" s="37">
        <v>1914857</v>
      </c>
      <c r="E145" s="37">
        <v>1437902.75</v>
      </c>
      <c r="F145" s="38">
        <f t="shared" si="3"/>
        <v>476954.25</v>
      </c>
    </row>
    <row r="146" spans="1:6" ht="31.2" x14ac:dyDescent="0.25">
      <c r="A146" s="34" t="s">
        <v>274</v>
      </c>
      <c r="B146" s="35" t="s">
        <v>31</v>
      </c>
      <c r="C146" s="36" t="s">
        <v>275</v>
      </c>
      <c r="D146" s="37">
        <v>1335800</v>
      </c>
      <c r="E146" s="37">
        <v>1104450</v>
      </c>
      <c r="F146" s="38">
        <f t="shared" si="3"/>
        <v>231350</v>
      </c>
    </row>
    <row r="147" spans="1:6" ht="31.2" x14ac:dyDescent="0.25">
      <c r="A147" s="34" t="s">
        <v>276</v>
      </c>
      <c r="B147" s="35" t="s">
        <v>31</v>
      </c>
      <c r="C147" s="36" t="s">
        <v>277</v>
      </c>
      <c r="D147" s="37">
        <v>1335800</v>
      </c>
      <c r="E147" s="37">
        <v>1104450</v>
      </c>
      <c r="F147" s="38">
        <f t="shared" si="3"/>
        <v>231350</v>
      </c>
    </row>
    <row r="148" spans="1:6" ht="13.2" x14ac:dyDescent="0.25">
      <c r="A148" s="34" t="s">
        <v>278</v>
      </c>
      <c r="B148" s="35" t="s">
        <v>31</v>
      </c>
      <c r="C148" s="36" t="s">
        <v>279</v>
      </c>
      <c r="D148" s="37">
        <v>15519502.300000001</v>
      </c>
      <c r="E148" s="37">
        <v>8878391.5899999999</v>
      </c>
      <c r="F148" s="38">
        <f t="shared" si="3"/>
        <v>6641110.7100000009</v>
      </c>
    </row>
    <row r="149" spans="1:6" ht="21" x14ac:dyDescent="0.25">
      <c r="A149" s="34" t="s">
        <v>280</v>
      </c>
      <c r="B149" s="35" t="s">
        <v>31</v>
      </c>
      <c r="C149" s="36" t="s">
        <v>281</v>
      </c>
      <c r="D149" s="37">
        <v>15519502.300000001</v>
      </c>
      <c r="E149" s="37">
        <v>8878391.5899999999</v>
      </c>
      <c r="F149" s="38">
        <f t="shared" ref="F149:F180" si="4">IF(OR(D149="-",IF(E149="-",0,E149)&gt;=IF(D149="-",0,D149)),"-",IF(D149="-",0,D149)-IF(E149="-",0,E149))</f>
        <v>6641110.7100000009</v>
      </c>
    </row>
    <row r="150" spans="1:6" ht="21" x14ac:dyDescent="0.25">
      <c r="A150" s="34" t="s">
        <v>282</v>
      </c>
      <c r="B150" s="35" t="s">
        <v>31</v>
      </c>
      <c r="C150" s="36" t="s">
        <v>283</v>
      </c>
      <c r="D150" s="37">
        <v>15519502.300000001</v>
      </c>
      <c r="E150" s="37">
        <v>8878391.5899999999</v>
      </c>
      <c r="F150" s="38">
        <f t="shared" si="4"/>
        <v>6641110.7100000009</v>
      </c>
    </row>
    <row r="151" spans="1:6" ht="41.4" x14ac:dyDescent="0.25">
      <c r="A151" s="34" t="s">
        <v>284</v>
      </c>
      <c r="B151" s="35" t="s">
        <v>31</v>
      </c>
      <c r="C151" s="36" t="s">
        <v>285</v>
      </c>
      <c r="D151" s="37">
        <v>850000</v>
      </c>
      <c r="E151" s="37" t="s">
        <v>46</v>
      </c>
      <c r="F151" s="38">
        <f t="shared" si="4"/>
        <v>850000</v>
      </c>
    </row>
    <row r="152" spans="1:6" ht="41.4" x14ac:dyDescent="0.25">
      <c r="A152" s="34" t="s">
        <v>286</v>
      </c>
      <c r="B152" s="35" t="s">
        <v>31</v>
      </c>
      <c r="C152" s="36" t="s">
        <v>287</v>
      </c>
      <c r="D152" s="37">
        <v>2330407</v>
      </c>
      <c r="E152" s="37">
        <v>2330407</v>
      </c>
      <c r="F152" s="38" t="str">
        <f t="shared" si="4"/>
        <v>-</v>
      </c>
    </row>
    <row r="153" spans="1:6" ht="31.2" x14ac:dyDescent="0.25">
      <c r="A153" s="34" t="s">
        <v>288</v>
      </c>
      <c r="B153" s="35" t="s">
        <v>31</v>
      </c>
      <c r="C153" s="36" t="s">
        <v>289</v>
      </c>
      <c r="D153" s="37">
        <v>4849295.3</v>
      </c>
      <c r="E153" s="37">
        <v>1454788.59</v>
      </c>
      <c r="F153" s="38">
        <f t="shared" si="4"/>
        <v>3394506.71</v>
      </c>
    </row>
    <row r="154" spans="1:6" ht="51.6" x14ac:dyDescent="0.25">
      <c r="A154" s="34" t="s">
        <v>290</v>
      </c>
      <c r="B154" s="35" t="s">
        <v>31</v>
      </c>
      <c r="C154" s="36" t="s">
        <v>291</v>
      </c>
      <c r="D154" s="37">
        <v>300000</v>
      </c>
      <c r="E154" s="37">
        <v>300000</v>
      </c>
      <c r="F154" s="38" t="str">
        <f t="shared" si="4"/>
        <v>-</v>
      </c>
    </row>
    <row r="155" spans="1:6" ht="41.4" x14ac:dyDescent="0.25">
      <c r="A155" s="34" t="s">
        <v>292</v>
      </c>
      <c r="B155" s="35" t="s">
        <v>31</v>
      </c>
      <c r="C155" s="36" t="s">
        <v>293</v>
      </c>
      <c r="D155" s="37">
        <v>7189800</v>
      </c>
      <c r="E155" s="37">
        <v>4793196</v>
      </c>
      <c r="F155" s="38">
        <f t="shared" si="4"/>
        <v>2396604</v>
      </c>
    </row>
    <row r="156" spans="1:6" ht="31.2" x14ac:dyDescent="0.25">
      <c r="A156" s="34" t="s">
        <v>294</v>
      </c>
      <c r="B156" s="35" t="s">
        <v>31</v>
      </c>
      <c r="C156" s="36" t="s">
        <v>295</v>
      </c>
      <c r="D156" s="37" t="s">
        <v>46</v>
      </c>
      <c r="E156" s="37">
        <v>-1110360.24</v>
      </c>
      <c r="F156" s="38" t="str">
        <f t="shared" si="4"/>
        <v>-</v>
      </c>
    </row>
    <row r="157" spans="1:6" ht="31.2" x14ac:dyDescent="0.25">
      <c r="A157" s="34" t="s">
        <v>296</v>
      </c>
      <c r="B157" s="35" t="s">
        <v>31</v>
      </c>
      <c r="C157" s="36" t="s">
        <v>297</v>
      </c>
      <c r="D157" s="37" t="s">
        <v>46</v>
      </c>
      <c r="E157" s="37">
        <v>-1110360.24</v>
      </c>
      <c r="F157" s="38" t="str">
        <f t="shared" si="4"/>
        <v>-</v>
      </c>
    </row>
    <row r="158" spans="1:6" ht="41.4" x14ac:dyDescent="0.25">
      <c r="A158" s="34" t="s">
        <v>298</v>
      </c>
      <c r="B158" s="35" t="s">
        <v>31</v>
      </c>
      <c r="C158" s="36" t="s">
        <v>299</v>
      </c>
      <c r="D158" s="37" t="s">
        <v>46</v>
      </c>
      <c r="E158" s="37">
        <v>-1104.51</v>
      </c>
      <c r="F158" s="38" t="str">
        <f t="shared" si="4"/>
        <v>-</v>
      </c>
    </row>
    <row r="159" spans="1:6" ht="31.2" x14ac:dyDescent="0.25">
      <c r="A159" s="34" t="s">
        <v>300</v>
      </c>
      <c r="B159" s="35" t="s">
        <v>31</v>
      </c>
      <c r="C159" s="36" t="s">
        <v>301</v>
      </c>
      <c r="D159" s="37" t="s">
        <v>46</v>
      </c>
      <c r="E159" s="37">
        <v>-1109255.73</v>
      </c>
      <c r="F159" s="38" t="str">
        <f t="shared" si="4"/>
        <v>-</v>
      </c>
    </row>
    <row r="160" spans="1:6" ht="12.75" customHeight="1" x14ac:dyDescent="0.25">
      <c r="A160" s="40"/>
      <c r="B160" s="41"/>
      <c r="C160" s="41"/>
      <c r="D160" s="42"/>
      <c r="E160" s="42"/>
      <c r="F160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5"/>
  <sheetViews>
    <sheetView showGridLines="0" workbookViewId="0">
      <selection activeCell="C18" sqref="C18"/>
    </sheetView>
  </sheetViews>
  <sheetFormatPr defaultRowHeight="12.75" customHeight="1" x14ac:dyDescent="0.25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 x14ac:dyDescent="0.25"/>
    <row r="2" spans="1:6" ht="15" customHeight="1" x14ac:dyDescent="0.25">
      <c r="A2" s="60" t="s">
        <v>302</v>
      </c>
      <c r="B2" s="60"/>
      <c r="C2" s="60"/>
      <c r="D2" s="60"/>
      <c r="E2" s="1"/>
      <c r="F2" s="13" t="s">
        <v>303</v>
      </c>
    </row>
    <row r="3" spans="1:6" ht="13.5" customHeight="1" x14ac:dyDescent="0.25">
      <c r="A3" s="5"/>
      <c r="B3" s="5"/>
      <c r="C3" s="43"/>
      <c r="D3" s="9"/>
      <c r="E3" s="9"/>
      <c r="F3" s="9"/>
    </row>
    <row r="4" spans="1:6" ht="10.199999999999999" customHeight="1" x14ac:dyDescent="0.25">
      <c r="A4" s="79" t="s">
        <v>21</v>
      </c>
      <c r="B4" s="65" t="s">
        <v>22</v>
      </c>
      <c r="C4" s="77" t="s">
        <v>304</v>
      </c>
      <c r="D4" s="68" t="s">
        <v>24</v>
      </c>
      <c r="E4" s="82" t="s">
        <v>25</v>
      </c>
      <c r="F4" s="74" t="s">
        <v>26</v>
      </c>
    </row>
    <row r="5" spans="1:6" ht="5.4" customHeight="1" x14ac:dyDescent="0.25">
      <c r="A5" s="80"/>
      <c r="B5" s="66"/>
      <c r="C5" s="78"/>
      <c r="D5" s="69"/>
      <c r="E5" s="83"/>
      <c r="F5" s="75"/>
    </row>
    <row r="6" spans="1:6" ht="9.6" customHeight="1" x14ac:dyDescent="0.25">
      <c r="A6" s="80"/>
      <c r="B6" s="66"/>
      <c r="C6" s="78"/>
      <c r="D6" s="69"/>
      <c r="E6" s="83"/>
      <c r="F6" s="75"/>
    </row>
    <row r="7" spans="1:6" ht="6" customHeight="1" x14ac:dyDescent="0.25">
      <c r="A7" s="80"/>
      <c r="B7" s="66"/>
      <c r="C7" s="78"/>
      <c r="D7" s="69"/>
      <c r="E7" s="83"/>
      <c r="F7" s="75"/>
    </row>
    <row r="8" spans="1:6" ht="6.6" customHeight="1" x14ac:dyDescent="0.25">
      <c r="A8" s="80"/>
      <c r="B8" s="66"/>
      <c r="C8" s="78"/>
      <c r="D8" s="69"/>
      <c r="E8" s="83"/>
      <c r="F8" s="75"/>
    </row>
    <row r="9" spans="1:6" ht="10.95" customHeight="1" x14ac:dyDescent="0.25">
      <c r="A9" s="80"/>
      <c r="B9" s="66"/>
      <c r="C9" s="78"/>
      <c r="D9" s="69"/>
      <c r="E9" s="83"/>
      <c r="F9" s="75"/>
    </row>
    <row r="10" spans="1:6" ht="4.2" hidden="1" customHeight="1" x14ac:dyDescent="0.25">
      <c r="A10" s="80"/>
      <c r="B10" s="66"/>
      <c r="C10" s="44"/>
      <c r="D10" s="69"/>
      <c r="E10" s="45"/>
      <c r="F10" s="46"/>
    </row>
    <row r="11" spans="1:6" ht="13.2" hidden="1" customHeight="1" x14ac:dyDescent="0.25">
      <c r="A11" s="81"/>
      <c r="B11" s="67"/>
      <c r="C11" s="47"/>
      <c r="D11" s="70"/>
      <c r="E11" s="48"/>
      <c r="F11" s="49"/>
    </row>
    <row r="12" spans="1:6" ht="13.5" customHeight="1" x14ac:dyDescent="0.25">
      <c r="A12" s="18">
        <v>1</v>
      </c>
      <c r="B12" s="19">
        <v>2</v>
      </c>
      <c r="C12" s="20">
        <v>3</v>
      </c>
      <c r="D12" s="21" t="s">
        <v>27</v>
      </c>
      <c r="E12" s="50" t="s">
        <v>28</v>
      </c>
      <c r="F12" s="23" t="s">
        <v>29</v>
      </c>
    </row>
    <row r="13" spans="1:6" ht="13.2" x14ac:dyDescent="0.25">
      <c r="A13" s="130" t="s">
        <v>305</v>
      </c>
      <c r="B13" s="131" t="s">
        <v>306</v>
      </c>
      <c r="C13" s="132" t="s">
        <v>307</v>
      </c>
      <c r="D13" s="133">
        <v>452046503</v>
      </c>
      <c r="E13" s="134">
        <v>117654433.13</v>
      </c>
      <c r="F13" s="135">
        <f>IF(OR(D13="-",IF(E13="-",0,E13)&gt;=IF(D13="-",0,D13)),"-",IF(D13="-",0,D13)-IF(E13="-",0,E13))</f>
        <v>334392069.87</v>
      </c>
    </row>
    <row r="14" spans="1:6" ht="13.2" x14ac:dyDescent="0.25">
      <c r="A14" s="136" t="s">
        <v>33</v>
      </c>
      <c r="B14" s="137"/>
      <c r="C14" s="138"/>
      <c r="D14" s="139"/>
      <c r="E14" s="140"/>
      <c r="F14" s="141"/>
    </row>
    <row r="15" spans="1:6" ht="13.2" x14ac:dyDescent="0.25">
      <c r="A15" s="130" t="s">
        <v>308</v>
      </c>
      <c r="B15" s="131" t="s">
        <v>306</v>
      </c>
      <c r="C15" s="132" t="s">
        <v>309</v>
      </c>
      <c r="D15" s="133">
        <v>452046503</v>
      </c>
      <c r="E15" s="134">
        <v>117654433.13</v>
      </c>
      <c r="F15" s="135">
        <f t="shared" ref="F15:F46" si="0">IF(OR(D15="-",IF(E15="-",0,E15)&gt;=IF(D15="-",0,D15)),"-",IF(D15="-",0,D15)-IF(E15="-",0,E15))</f>
        <v>334392069.87</v>
      </c>
    </row>
    <row r="16" spans="1:6" ht="21" x14ac:dyDescent="0.25">
      <c r="A16" s="130" t="s">
        <v>14</v>
      </c>
      <c r="B16" s="131" t="s">
        <v>306</v>
      </c>
      <c r="C16" s="132" t="s">
        <v>310</v>
      </c>
      <c r="D16" s="133">
        <v>451394593.23000002</v>
      </c>
      <c r="E16" s="134">
        <v>117198766.90000001</v>
      </c>
      <c r="F16" s="135">
        <f t="shared" si="0"/>
        <v>334195826.33000004</v>
      </c>
    </row>
    <row r="17" spans="1:6" ht="13.2" x14ac:dyDescent="0.25">
      <c r="A17" s="130" t="s">
        <v>311</v>
      </c>
      <c r="B17" s="131" t="s">
        <v>306</v>
      </c>
      <c r="C17" s="132" t="s">
        <v>312</v>
      </c>
      <c r="D17" s="133">
        <v>45803386.009999998</v>
      </c>
      <c r="E17" s="134">
        <v>27521929.440000001</v>
      </c>
      <c r="F17" s="135">
        <f t="shared" si="0"/>
        <v>18281456.569999997</v>
      </c>
    </row>
    <row r="18" spans="1:6" ht="31.2" x14ac:dyDescent="0.25">
      <c r="A18" s="130" t="s">
        <v>313</v>
      </c>
      <c r="B18" s="131" t="s">
        <v>306</v>
      </c>
      <c r="C18" s="132" t="s">
        <v>314</v>
      </c>
      <c r="D18" s="133">
        <v>27754551.18</v>
      </c>
      <c r="E18" s="134">
        <v>18061698.239999998</v>
      </c>
      <c r="F18" s="135">
        <f t="shared" si="0"/>
        <v>9692852.9400000013</v>
      </c>
    </row>
    <row r="19" spans="1:6" ht="13.2" x14ac:dyDescent="0.25">
      <c r="A19" s="142" t="s">
        <v>315</v>
      </c>
      <c r="B19" s="143" t="s">
        <v>306</v>
      </c>
      <c r="C19" s="144" t="s">
        <v>316</v>
      </c>
      <c r="D19" s="145">
        <v>1817533.36</v>
      </c>
      <c r="E19" s="146">
        <v>1326066.1399999999</v>
      </c>
      <c r="F19" s="147">
        <f t="shared" si="0"/>
        <v>491467.2200000002</v>
      </c>
    </row>
    <row r="20" spans="1:6" ht="13.2" x14ac:dyDescent="0.25">
      <c r="A20" s="130" t="s">
        <v>317</v>
      </c>
      <c r="B20" s="131" t="s">
        <v>306</v>
      </c>
      <c r="C20" s="132" t="s">
        <v>318</v>
      </c>
      <c r="D20" s="133">
        <v>1357552.5</v>
      </c>
      <c r="E20" s="134">
        <v>1051361.53</v>
      </c>
      <c r="F20" s="135">
        <f t="shared" si="0"/>
        <v>306190.96999999997</v>
      </c>
    </row>
    <row r="21" spans="1:6" ht="21" x14ac:dyDescent="0.25">
      <c r="A21" s="130" t="s">
        <v>319</v>
      </c>
      <c r="B21" s="131" t="s">
        <v>306</v>
      </c>
      <c r="C21" s="132" t="s">
        <v>320</v>
      </c>
      <c r="D21" s="133">
        <v>50000</v>
      </c>
      <c r="E21" s="134">
        <v>2200</v>
      </c>
      <c r="F21" s="135">
        <f t="shared" si="0"/>
        <v>47800</v>
      </c>
    </row>
    <row r="22" spans="1:6" ht="31.2" x14ac:dyDescent="0.25">
      <c r="A22" s="130" t="s">
        <v>321</v>
      </c>
      <c r="B22" s="131" t="s">
        <v>306</v>
      </c>
      <c r="C22" s="132" t="s">
        <v>322</v>
      </c>
      <c r="D22" s="133">
        <v>409980.86</v>
      </c>
      <c r="E22" s="134">
        <v>272504.61</v>
      </c>
      <c r="F22" s="135">
        <f t="shared" si="0"/>
        <v>137476.25</v>
      </c>
    </row>
    <row r="23" spans="1:6" ht="13.2" x14ac:dyDescent="0.25">
      <c r="A23" s="142" t="s">
        <v>323</v>
      </c>
      <c r="B23" s="143" t="s">
        <v>306</v>
      </c>
      <c r="C23" s="144" t="s">
        <v>324</v>
      </c>
      <c r="D23" s="145">
        <v>25937017.82</v>
      </c>
      <c r="E23" s="146">
        <v>16735632.1</v>
      </c>
      <c r="F23" s="147">
        <f t="shared" si="0"/>
        <v>9201385.7200000007</v>
      </c>
    </row>
    <row r="24" spans="1:6" ht="13.2" x14ac:dyDescent="0.25">
      <c r="A24" s="130" t="s">
        <v>317</v>
      </c>
      <c r="B24" s="131" t="s">
        <v>306</v>
      </c>
      <c r="C24" s="132" t="s">
        <v>325</v>
      </c>
      <c r="D24" s="133">
        <v>18812572.600000001</v>
      </c>
      <c r="E24" s="134">
        <v>12655869.039999999</v>
      </c>
      <c r="F24" s="135">
        <f t="shared" si="0"/>
        <v>6156703.5600000024</v>
      </c>
    </row>
    <row r="25" spans="1:6" ht="21" x14ac:dyDescent="0.25">
      <c r="A25" s="130" t="s">
        <v>319</v>
      </c>
      <c r="B25" s="131" t="s">
        <v>306</v>
      </c>
      <c r="C25" s="132" t="s">
        <v>326</v>
      </c>
      <c r="D25" s="133">
        <v>300400</v>
      </c>
      <c r="E25" s="134">
        <v>10600</v>
      </c>
      <c r="F25" s="135">
        <f t="shared" si="0"/>
        <v>289800</v>
      </c>
    </row>
    <row r="26" spans="1:6" ht="31.2" x14ac:dyDescent="0.25">
      <c r="A26" s="130" t="s">
        <v>321</v>
      </c>
      <c r="B26" s="131" t="s">
        <v>306</v>
      </c>
      <c r="C26" s="132" t="s">
        <v>327</v>
      </c>
      <c r="D26" s="133">
        <v>5681396.9299999997</v>
      </c>
      <c r="E26" s="134">
        <v>3608306.76</v>
      </c>
      <c r="F26" s="135">
        <f t="shared" si="0"/>
        <v>2073090.17</v>
      </c>
    </row>
    <row r="27" spans="1:6" ht="21" x14ac:dyDescent="0.25">
      <c r="A27" s="130" t="s">
        <v>328</v>
      </c>
      <c r="B27" s="131" t="s">
        <v>306</v>
      </c>
      <c r="C27" s="132" t="s">
        <v>329</v>
      </c>
      <c r="D27" s="133">
        <v>309275</v>
      </c>
      <c r="E27" s="134">
        <v>166037.19</v>
      </c>
      <c r="F27" s="135">
        <f t="shared" si="0"/>
        <v>143237.81</v>
      </c>
    </row>
    <row r="28" spans="1:6" ht="13.2" x14ac:dyDescent="0.25">
      <c r="A28" s="130" t="s">
        <v>330</v>
      </c>
      <c r="B28" s="131" t="s">
        <v>306</v>
      </c>
      <c r="C28" s="132" t="s">
        <v>331</v>
      </c>
      <c r="D28" s="133">
        <v>493190.29</v>
      </c>
      <c r="E28" s="134">
        <v>53807</v>
      </c>
      <c r="F28" s="135">
        <f t="shared" si="0"/>
        <v>439383.29</v>
      </c>
    </row>
    <row r="29" spans="1:6" ht="13.2" x14ac:dyDescent="0.25">
      <c r="A29" s="130" t="s">
        <v>332</v>
      </c>
      <c r="B29" s="131" t="s">
        <v>306</v>
      </c>
      <c r="C29" s="132" t="s">
        <v>333</v>
      </c>
      <c r="D29" s="133">
        <v>850</v>
      </c>
      <c r="E29" s="134">
        <v>850</v>
      </c>
      <c r="F29" s="135" t="str">
        <f t="shared" si="0"/>
        <v>-</v>
      </c>
    </row>
    <row r="30" spans="1:6" ht="13.2" x14ac:dyDescent="0.25">
      <c r="A30" s="130" t="s">
        <v>334</v>
      </c>
      <c r="B30" s="131" t="s">
        <v>306</v>
      </c>
      <c r="C30" s="132" t="s">
        <v>335</v>
      </c>
      <c r="D30" s="133">
        <v>19150</v>
      </c>
      <c r="E30" s="134">
        <v>24.86</v>
      </c>
      <c r="F30" s="135">
        <f t="shared" si="0"/>
        <v>19125.14</v>
      </c>
    </row>
    <row r="31" spans="1:6" ht="13.2" x14ac:dyDescent="0.25">
      <c r="A31" s="130" t="s">
        <v>278</v>
      </c>
      <c r="B31" s="131" t="s">
        <v>306</v>
      </c>
      <c r="C31" s="132" t="s">
        <v>336</v>
      </c>
      <c r="D31" s="133">
        <v>320183</v>
      </c>
      <c r="E31" s="134">
        <v>240137.25</v>
      </c>
      <c r="F31" s="135">
        <f t="shared" si="0"/>
        <v>80045.75</v>
      </c>
    </row>
    <row r="32" spans="1:6" ht="13.2" x14ac:dyDescent="0.25">
      <c r="A32" s="130" t="s">
        <v>337</v>
      </c>
      <c r="B32" s="131" t="s">
        <v>306</v>
      </c>
      <c r="C32" s="132" t="s">
        <v>338</v>
      </c>
      <c r="D32" s="133">
        <v>443073.54</v>
      </c>
      <c r="E32" s="134" t="s">
        <v>46</v>
      </c>
      <c r="F32" s="135">
        <f t="shared" si="0"/>
        <v>443073.54</v>
      </c>
    </row>
    <row r="33" spans="1:6" ht="21" x14ac:dyDescent="0.25">
      <c r="A33" s="142" t="s">
        <v>339</v>
      </c>
      <c r="B33" s="143" t="s">
        <v>306</v>
      </c>
      <c r="C33" s="144" t="s">
        <v>340</v>
      </c>
      <c r="D33" s="145">
        <v>443073.54</v>
      </c>
      <c r="E33" s="146" t="s">
        <v>46</v>
      </c>
      <c r="F33" s="147">
        <f t="shared" si="0"/>
        <v>443073.54</v>
      </c>
    </row>
    <row r="34" spans="1:6" ht="13.2" x14ac:dyDescent="0.25">
      <c r="A34" s="130" t="s">
        <v>341</v>
      </c>
      <c r="B34" s="131" t="s">
        <v>306</v>
      </c>
      <c r="C34" s="132" t="s">
        <v>342</v>
      </c>
      <c r="D34" s="133">
        <v>443073.54</v>
      </c>
      <c r="E34" s="134" t="s">
        <v>46</v>
      </c>
      <c r="F34" s="135">
        <f t="shared" si="0"/>
        <v>443073.54</v>
      </c>
    </row>
    <row r="35" spans="1:6" ht="13.2" x14ac:dyDescent="0.25">
      <c r="A35" s="130" t="s">
        <v>343</v>
      </c>
      <c r="B35" s="131" t="s">
        <v>306</v>
      </c>
      <c r="C35" s="132" t="s">
        <v>344</v>
      </c>
      <c r="D35" s="133">
        <v>17605761.289999999</v>
      </c>
      <c r="E35" s="134">
        <v>9460231.1999999993</v>
      </c>
      <c r="F35" s="135">
        <f t="shared" si="0"/>
        <v>8145530.0899999999</v>
      </c>
    </row>
    <row r="36" spans="1:6" ht="21" x14ac:dyDescent="0.25">
      <c r="A36" s="142" t="s">
        <v>339</v>
      </c>
      <c r="B36" s="143" t="s">
        <v>306</v>
      </c>
      <c r="C36" s="144" t="s">
        <v>345</v>
      </c>
      <c r="D36" s="145">
        <v>10517381.289999999</v>
      </c>
      <c r="E36" s="146">
        <v>6308089.54</v>
      </c>
      <c r="F36" s="147">
        <f t="shared" si="0"/>
        <v>4209291.7499999991</v>
      </c>
    </row>
    <row r="37" spans="1:6" ht="13.2" x14ac:dyDescent="0.25">
      <c r="A37" s="130" t="s">
        <v>330</v>
      </c>
      <c r="B37" s="131" t="s">
        <v>306</v>
      </c>
      <c r="C37" s="132" t="s">
        <v>346</v>
      </c>
      <c r="D37" s="133">
        <v>7040</v>
      </c>
      <c r="E37" s="134">
        <v>3520</v>
      </c>
      <c r="F37" s="135">
        <f t="shared" si="0"/>
        <v>3520</v>
      </c>
    </row>
    <row r="38" spans="1:6" ht="13.2" x14ac:dyDescent="0.25">
      <c r="A38" s="130" t="s">
        <v>347</v>
      </c>
      <c r="B38" s="131" t="s">
        <v>306</v>
      </c>
      <c r="C38" s="132" t="s">
        <v>348</v>
      </c>
      <c r="D38" s="133">
        <v>2658809.21</v>
      </c>
      <c r="E38" s="134">
        <v>1905483.16</v>
      </c>
      <c r="F38" s="135">
        <f t="shared" si="0"/>
        <v>753326.05</v>
      </c>
    </row>
    <row r="39" spans="1:6" ht="21" x14ac:dyDescent="0.25">
      <c r="A39" s="130" t="s">
        <v>349</v>
      </c>
      <c r="B39" s="131" t="s">
        <v>306</v>
      </c>
      <c r="C39" s="132" t="s">
        <v>350</v>
      </c>
      <c r="D39" s="133">
        <v>20000</v>
      </c>
      <c r="E39" s="134">
        <v>4000</v>
      </c>
      <c r="F39" s="135">
        <f t="shared" si="0"/>
        <v>16000</v>
      </c>
    </row>
    <row r="40" spans="1:6" ht="31.2" x14ac:dyDescent="0.25">
      <c r="A40" s="130" t="s">
        <v>351</v>
      </c>
      <c r="B40" s="131" t="s">
        <v>306</v>
      </c>
      <c r="C40" s="132" t="s">
        <v>352</v>
      </c>
      <c r="D40" s="133">
        <v>802960.38</v>
      </c>
      <c r="E40" s="134">
        <v>544620.44999999995</v>
      </c>
      <c r="F40" s="135">
        <f t="shared" si="0"/>
        <v>258339.93000000005</v>
      </c>
    </row>
    <row r="41" spans="1:6" ht="21" x14ac:dyDescent="0.25">
      <c r="A41" s="130" t="s">
        <v>328</v>
      </c>
      <c r="B41" s="131" t="s">
        <v>306</v>
      </c>
      <c r="C41" s="132" t="s">
        <v>353</v>
      </c>
      <c r="D41" s="133">
        <v>1587246</v>
      </c>
      <c r="E41" s="134">
        <v>871445.91</v>
      </c>
      <c r="F41" s="135">
        <f t="shared" si="0"/>
        <v>715800.09</v>
      </c>
    </row>
    <row r="42" spans="1:6" ht="13.2" x14ac:dyDescent="0.25">
      <c r="A42" s="130" t="s">
        <v>330</v>
      </c>
      <c r="B42" s="131" t="s">
        <v>306</v>
      </c>
      <c r="C42" s="132" t="s">
        <v>354</v>
      </c>
      <c r="D42" s="133">
        <v>4020252.44</v>
      </c>
      <c r="E42" s="134">
        <v>2150642.0299999998</v>
      </c>
      <c r="F42" s="135">
        <f t="shared" si="0"/>
        <v>1869610.4100000001</v>
      </c>
    </row>
    <row r="43" spans="1:6" ht="13.2" x14ac:dyDescent="0.25">
      <c r="A43" s="130" t="s">
        <v>355</v>
      </c>
      <c r="B43" s="131" t="s">
        <v>306</v>
      </c>
      <c r="C43" s="132" t="s">
        <v>356</v>
      </c>
      <c r="D43" s="133">
        <v>64600</v>
      </c>
      <c r="E43" s="134">
        <v>40866</v>
      </c>
      <c r="F43" s="135">
        <f t="shared" si="0"/>
        <v>23734</v>
      </c>
    </row>
    <row r="44" spans="1:6" ht="13.2" x14ac:dyDescent="0.25">
      <c r="A44" s="130" t="s">
        <v>334</v>
      </c>
      <c r="B44" s="131" t="s">
        <v>306</v>
      </c>
      <c r="C44" s="132" t="s">
        <v>357</v>
      </c>
      <c r="D44" s="133">
        <v>5000</v>
      </c>
      <c r="E44" s="134">
        <v>111.23</v>
      </c>
      <c r="F44" s="135">
        <f t="shared" si="0"/>
        <v>4888.7700000000004</v>
      </c>
    </row>
    <row r="45" spans="1:6" ht="13.2" x14ac:dyDescent="0.25">
      <c r="A45" s="130" t="s">
        <v>334</v>
      </c>
      <c r="B45" s="131" t="s">
        <v>306</v>
      </c>
      <c r="C45" s="132" t="s">
        <v>358</v>
      </c>
      <c r="D45" s="133">
        <v>67977.5</v>
      </c>
      <c r="E45" s="134">
        <v>53905</v>
      </c>
      <c r="F45" s="135">
        <f t="shared" si="0"/>
        <v>14072.5</v>
      </c>
    </row>
    <row r="46" spans="1:6" ht="21" x14ac:dyDescent="0.25">
      <c r="A46" s="130" t="s">
        <v>359</v>
      </c>
      <c r="B46" s="131" t="s">
        <v>306</v>
      </c>
      <c r="C46" s="132" t="s">
        <v>360</v>
      </c>
      <c r="D46" s="133">
        <v>1283495.76</v>
      </c>
      <c r="E46" s="134">
        <v>733495.76</v>
      </c>
      <c r="F46" s="135">
        <f t="shared" si="0"/>
        <v>550000</v>
      </c>
    </row>
    <row r="47" spans="1:6" ht="13.2" x14ac:dyDescent="0.25">
      <c r="A47" s="142" t="s">
        <v>361</v>
      </c>
      <c r="B47" s="143" t="s">
        <v>306</v>
      </c>
      <c r="C47" s="144" t="s">
        <v>362</v>
      </c>
      <c r="D47" s="145">
        <v>3660796</v>
      </c>
      <c r="E47" s="146">
        <v>1112915.56</v>
      </c>
      <c r="F47" s="147">
        <f t="shared" ref="F47:F78" si="1">IF(OR(D47="-",IF(E47="-",0,E47)&gt;=IF(D47="-",0,D47)),"-",IF(D47="-",0,D47)-IF(E47="-",0,E47))</f>
        <v>2547880.44</v>
      </c>
    </row>
    <row r="48" spans="1:6" ht="13.2" x14ac:dyDescent="0.25">
      <c r="A48" s="130" t="s">
        <v>330</v>
      </c>
      <c r="B48" s="131" t="s">
        <v>306</v>
      </c>
      <c r="C48" s="132" t="s">
        <v>363</v>
      </c>
      <c r="D48" s="133">
        <v>3408356</v>
      </c>
      <c r="E48" s="134">
        <v>1060475.56</v>
      </c>
      <c r="F48" s="135">
        <f t="shared" si="1"/>
        <v>2347880.44</v>
      </c>
    </row>
    <row r="49" spans="1:6" ht="41.4" x14ac:dyDescent="0.25">
      <c r="A49" s="130" t="s">
        <v>364</v>
      </c>
      <c r="B49" s="131" t="s">
        <v>306</v>
      </c>
      <c r="C49" s="132" t="s">
        <v>365</v>
      </c>
      <c r="D49" s="133">
        <v>200000</v>
      </c>
      <c r="E49" s="134" t="s">
        <v>46</v>
      </c>
      <c r="F49" s="135">
        <f t="shared" si="1"/>
        <v>200000</v>
      </c>
    </row>
    <row r="50" spans="1:6" ht="13.2" x14ac:dyDescent="0.25">
      <c r="A50" s="130" t="s">
        <v>332</v>
      </c>
      <c r="B50" s="131" t="s">
        <v>306</v>
      </c>
      <c r="C50" s="132" t="s">
        <v>366</v>
      </c>
      <c r="D50" s="133">
        <v>49690</v>
      </c>
      <c r="E50" s="134">
        <v>49690</v>
      </c>
      <c r="F50" s="135" t="str">
        <f t="shared" si="1"/>
        <v>-</v>
      </c>
    </row>
    <row r="51" spans="1:6" ht="13.2" x14ac:dyDescent="0.25">
      <c r="A51" s="130" t="s">
        <v>332</v>
      </c>
      <c r="B51" s="131" t="s">
        <v>306</v>
      </c>
      <c r="C51" s="132" t="s">
        <v>367</v>
      </c>
      <c r="D51" s="133">
        <v>2750</v>
      </c>
      <c r="E51" s="134">
        <v>2750</v>
      </c>
      <c r="F51" s="135" t="str">
        <f t="shared" si="1"/>
        <v>-</v>
      </c>
    </row>
    <row r="52" spans="1:6" ht="51.6" x14ac:dyDescent="0.25">
      <c r="A52" s="142" t="s">
        <v>368</v>
      </c>
      <c r="B52" s="143" t="s">
        <v>306</v>
      </c>
      <c r="C52" s="144" t="s">
        <v>369</v>
      </c>
      <c r="D52" s="145">
        <v>547609</v>
      </c>
      <c r="E52" s="146" t="s">
        <v>46</v>
      </c>
      <c r="F52" s="147">
        <f t="shared" si="1"/>
        <v>547609</v>
      </c>
    </row>
    <row r="53" spans="1:6" ht="13.2" x14ac:dyDescent="0.25">
      <c r="A53" s="130" t="s">
        <v>330</v>
      </c>
      <c r="B53" s="131" t="s">
        <v>306</v>
      </c>
      <c r="C53" s="132" t="s">
        <v>370</v>
      </c>
      <c r="D53" s="133">
        <v>547609</v>
      </c>
      <c r="E53" s="134" t="s">
        <v>46</v>
      </c>
      <c r="F53" s="135">
        <f t="shared" si="1"/>
        <v>547609</v>
      </c>
    </row>
    <row r="54" spans="1:6" ht="21" x14ac:dyDescent="0.25">
      <c r="A54" s="142" t="s">
        <v>371</v>
      </c>
      <c r="B54" s="143" t="s">
        <v>306</v>
      </c>
      <c r="C54" s="144" t="s">
        <v>372</v>
      </c>
      <c r="D54" s="145">
        <v>1897817</v>
      </c>
      <c r="E54" s="146">
        <v>1285558.1000000001</v>
      </c>
      <c r="F54" s="147">
        <f t="shared" si="1"/>
        <v>612258.89999999991</v>
      </c>
    </row>
    <row r="55" spans="1:6" ht="13.2" x14ac:dyDescent="0.25">
      <c r="A55" s="130" t="s">
        <v>317</v>
      </c>
      <c r="B55" s="131" t="s">
        <v>306</v>
      </c>
      <c r="C55" s="132" t="s">
        <v>373</v>
      </c>
      <c r="D55" s="133">
        <v>1395521.37</v>
      </c>
      <c r="E55" s="134">
        <v>956964.51</v>
      </c>
      <c r="F55" s="135">
        <f t="shared" si="1"/>
        <v>438556.8600000001</v>
      </c>
    </row>
    <row r="56" spans="1:6" ht="21" x14ac:dyDescent="0.25">
      <c r="A56" s="130" t="s">
        <v>319</v>
      </c>
      <c r="B56" s="131" t="s">
        <v>306</v>
      </c>
      <c r="C56" s="132" t="s">
        <v>374</v>
      </c>
      <c r="D56" s="133">
        <v>1600</v>
      </c>
      <c r="E56" s="134" t="s">
        <v>46</v>
      </c>
      <c r="F56" s="135">
        <f t="shared" si="1"/>
        <v>1600</v>
      </c>
    </row>
    <row r="57" spans="1:6" ht="31.2" x14ac:dyDescent="0.25">
      <c r="A57" s="130" t="s">
        <v>321</v>
      </c>
      <c r="B57" s="131" t="s">
        <v>306</v>
      </c>
      <c r="C57" s="132" t="s">
        <v>375</v>
      </c>
      <c r="D57" s="133">
        <v>421447.45</v>
      </c>
      <c r="E57" s="134">
        <v>263168.62</v>
      </c>
      <c r="F57" s="135">
        <f t="shared" si="1"/>
        <v>158278.83000000002</v>
      </c>
    </row>
    <row r="58" spans="1:6" ht="21" x14ac:dyDescent="0.25">
      <c r="A58" s="130" t="s">
        <v>328</v>
      </c>
      <c r="B58" s="131" t="s">
        <v>306</v>
      </c>
      <c r="C58" s="132" t="s">
        <v>376</v>
      </c>
      <c r="D58" s="133">
        <v>51600</v>
      </c>
      <c r="E58" s="134">
        <v>43838.74</v>
      </c>
      <c r="F58" s="135">
        <f t="shared" si="1"/>
        <v>7761.260000000002</v>
      </c>
    </row>
    <row r="59" spans="1:6" ht="13.2" x14ac:dyDescent="0.25">
      <c r="A59" s="130" t="s">
        <v>330</v>
      </c>
      <c r="B59" s="131" t="s">
        <v>306</v>
      </c>
      <c r="C59" s="132" t="s">
        <v>377</v>
      </c>
      <c r="D59" s="133">
        <v>27648.18</v>
      </c>
      <c r="E59" s="134">
        <v>21586.23</v>
      </c>
      <c r="F59" s="135">
        <f t="shared" si="1"/>
        <v>6061.9500000000007</v>
      </c>
    </row>
    <row r="60" spans="1:6" ht="21" x14ac:dyDescent="0.25">
      <c r="A60" s="142" t="s">
        <v>378</v>
      </c>
      <c r="B60" s="143" t="s">
        <v>306</v>
      </c>
      <c r="C60" s="144" t="s">
        <v>379</v>
      </c>
      <c r="D60" s="145">
        <v>41198</v>
      </c>
      <c r="E60" s="146">
        <v>41198</v>
      </c>
      <c r="F60" s="147" t="str">
        <f t="shared" si="1"/>
        <v>-</v>
      </c>
    </row>
    <row r="61" spans="1:6" ht="13.2" x14ac:dyDescent="0.25">
      <c r="A61" s="130" t="s">
        <v>330</v>
      </c>
      <c r="B61" s="131" t="s">
        <v>306</v>
      </c>
      <c r="C61" s="132" t="s">
        <v>380</v>
      </c>
      <c r="D61" s="133">
        <v>41198</v>
      </c>
      <c r="E61" s="134">
        <v>41198</v>
      </c>
      <c r="F61" s="135" t="str">
        <f t="shared" si="1"/>
        <v>-</v>
      </c>
    </row>
    <row r="62" spans="1:6" ht="21" x14ac:dyDescent="0.25">
      <c r="A62" s="142" t="s">
        <v>381</v>
      </c>
      <c r="B62" s="143" t="s">
        <v>306</v>
      </c>
      <c r="C62" s="144" t="s">
        <v>382</v>
      </c>
      <c r="D62" s="145">
        <v>940960</v>
      </c>
      <c r="E62" s="146">
        <v>712470</v>
      </c>
      <c r="F62" s="147">
        <f t="shared" si="1"/>
        <v>228490</v>
      </c>
    </row>
    <row r="63" spans="1:6" ht="21" x14ac:dyDescent="0.25">
      <c r="A63" s="130" t="s">
        <v>383</v>
      </c>
      <c r="B63" s="131" t="s">
        <v>306</v>
      </c>
      <c r="C63" s="132" t="s">
        <v>384</v>
      </c>
      <c r="D63" s="133">
        <v>360100</v>
      </c>
      <c r="E63" s="134">
        <v>270075</v>
      </c>
      <c r="F63" s="135">
        <f t="shared" si="1"/>
        <v>90025</v>
      </c>
    </row>
    <row r="64" spans="1:6" ht="13.2" x14ac:dyDescent="0.25">
      <c r="A64" s="130" t="s">
        <v>330</v>
      </c>
      <c r="B64" s="131" t="s">
        <v>306</v>
      </c>
      <c r="C64" s="132" t="s">
        <v>385</v>
      </c>
      <c r="D64" s="133">
        <v>27000</v>
      </c>
      <c r="E64" s="134">
        <v>27000</v>
      </c>
      <c r="F64" s="135" t="str">
        <f t="shared" si="1"/>
        <v>-</v>
      </c>
    </row>
    <row r="65" spans="1:6" ht="21" x14ac:dyDescent="0.25">
      <c r="A65" s="130" t="s">
        <v>383</v>
      </c>
      <c r="B65" s="131" t="s">
        <v>306</v>
      </c>
      <c r="C65" s="132" t="s">
        <v>386</v>
      </c>
      <c r="D65" s="133">
        <v>553860</v>
      </c>
      <c r="E65" s="134">
        <v>415395</v>
      </c>
      <c r="F65" s="135">
        <f t="shared" si="1"/>
        <v>138465</v>
      </c>
    </row>
    <row r="66" spans="1:6" ht="13.2" x14ac:dyDescent="0.25">
      <c r="A66" s="130" t="s">
        <v>387</v>
      </c>
      <c r="B66" s="131" t="s">
        <v>306</v>
      </c>
      <c r="C66" s="132" t="s">
        <v>388</v>
      </c>
      <c r="D66" s="133">
        <v>1335800</v>
      </c>
      <c r="E66" s="134">
        <v>805809.13</v>
      </c>
      <c r="F66" s="135">
        <f t="shared" si="1"/>
        <v>529990.87</v>
      </c>
    </row>
    <row r="67" spans="1:6" ht="13.2" x14ac:dyDescent="0.25">
      <c r="A67" s="130" t="s">
        <v>389</v>
      </c>
      <c r="B67" s="131" t="s">
        <v>306</v>
      </c>
      <c r="C67" s="132" t="s">
        <v>390</v>
      </c>
      <c r="D67" s="133">
        <v>1335800</v>
      </c>
      <c r="E67" s="134">
        <v>805809.13</v>
      </c>
      <c r="F67" s="135">
        <f t="shared" si="1"/>
        <v>529990.87</v>
      </c>
    </row>
    <row r="68" spans="1:6" ht="21" x14ac:dyDescent="0.25">
      <c r="A68" s="142" t="s">
        <v>391</v>
      </c>
      <c r="B68" s="143" t="s">
        <v>306</v>
      </c>
      <c r="C68" s="144" t="s">
        <v>392</v>
      </c>
      <c r="D68" s="145">
        <v>1335800</v>
      </c>
      <c r="E68" s="146">
        <v>805809.13</v>
      </c>
      <c r="F68" s="147">
        <f t="shared" si="1"/>
        <v>529990.87</v>
      </c>
    </row>
    <row r="69" spans="1:6" ht="13.2" x14ac:dyDescent="0.25">
      <c r="A69" s="130" t="s">
        <v>317</v>
      </c>
      <c r="B69" s="131" t="s">
        <v>306</v>
      </c>
      <c r="C69" s="132" t="s">
        <v>393</v>
      </c>
      <c r="D69" s="133">
        <v>961069</v>
      </c>
      <c r="E69" s="134">
        <v>617442.32999999996</v>
      </c>
      <c r="F69" s="135">
        <f t="shared" si="1"/>
        <v>343626.67000000004</v>
      </c>
    </row>
    <row r="70" spans="1:6" ht="31.2" x14ac:dyDescent="0.25">
      <c r="A70" s="130" t="s">
        <v>321</v>
      </c>
      <c r="B70" s="131" t="s">
        <v>306</v>
      </c>
      <c r="C70" s="132" t="s">
        <v>394</v>
      </c>
      <c r="D70" s="133">
        <v>290243</v>
      </c>
      <c r="E70" s="134">
        <v>181862.42</v>
      </c>
      <c r="F70" s="135">
        <f t="shared" si="1"/>
        <v>108380.57999999999</v>
      </c>
    </row>
    <row r="71" spans="1:6" ht="21" x14ac:dyDescent="0.25">
      <c r="A71" s="130" t="s">
        <v>328</v>
      </c>
      <c r="B71" s="131" t="s">
        <v>306</v>
      </c>
      <c r="C71" s="132" t="s">
        <v>395</v>
      </c>
      <c r="D71" s="133">
        <v>68008</v>
      </c>
      <c r="E71" s="134">
        <v>6504.38</v>
      </c>
      <c r="F71" s="135">
        <f t="shared" si="1"/>
        <v>61503.62</v>
      </c>
    </row>
    <row r="72" spans="1:6" ht="13.2" x14ac:dyDescent="0.25">
      <c r="A72" s="130" t="s">
        <v>330</v>
      </c>
      <c r="B72" s="131" t="s">
        <v>306</v>
      </c>
      <c r="C72" s="132" t="s">
        <v>396</v>
      </c>
      <c r="D72" s="133">
        <v>16480</v>
      </c>
      <c r="E72" s="134" t="s">
        <v>46</v>
      </c>
      <c r="F72" s="135">
        <f t="shared" si="1"/>
        <v>16480</v>
      </c>
    </row>
    <row r="73" spans="1:6" ht="21" x14ac:dyDescent="0.25">
      <c r="A73" s="130" t="s">
        <v>397</v>
      </c>
      <c r="B73" s="131" t="s">
        <v>306</v>
      </c>
      <c r="C73" s="132" t="s">
        <v>398</v>
      </c>
      <c r="D73" s="133">
        <v>5088314.97</v>
      </c>
      <c r="E73" s="134">
        <v>4034939.78</v>
      </c>
      <c r="F73" s="135">
        <f t="shared" si="1"/>
        <v>1053375.19</v>
      </c>
    </row>
    <row r="74" spans="1:6" ht="21" x14ac:dyDescent="0.25">
      <c r="A74" s="130" t="s">
        <v>399</v>
      </c>
      <c r="B74" s="131" t="s">
        <v>306</v>
      </c>
      <c r="C74" s="132" t="s">
        <v>400</v>
      </c>
      <c r="D74" s="133">
        <v>2710752.97</v>
      </c>
      <c r="E74" s="134">
        <v>2090069.78</v>
      </c>
      <c r="F74" s="135">
        <f t="shared" si="1"/>
        <v>620683.19000000018</v>
      </c>
    </row>
    <row r="75" spans="1:6" ht="31.2" x14ac:dyDescent="0.25">
      <c r="A75" s="142" t="s">
        <v>401</v>
      </c>
      <c r="B75" s="143" t="s">
        <v>306</v>
      </c>
      <c r="C75" s="144" t="s">
        <v>402</v>
      </c>
      <c r="D75" s="145">
        <v>1626344.38</v>
      </c>
      <c r="E75" s="146">
        <v>1570845.58</v>
      </c>
      <c r="F75" s="147">
        <f t="shared" si="1"/>
        <v>55498.799999999814</v>
      </c>
    </row>
    <row r="76" spans="1:6" ht="13.2" x14ac:dyDescent="0.25">
      <c r="A76" s="130" t="s">
        <v>330</v>
      </c>
      <c r="B76" s="131" t="s">
        <v>306</v>
      </c>
      <c r="C76" s="132" t="s">
        <v>403</v>
      </c>
      <c r="D76" s="133">
        <v>51000</v>
      </c>
      <c r="E76" s="134">
        <v>51000</v>
      </c>
      <c r="F76" s="135" t="str">
        <f t="shared" si="1"/>
        <v>-</v>
      </c>
    </row>
    <row r="77" spans="1:6" ht="41.4" x14ac:dyDescent="0.25">
      <c r="A77" s="130" t="s">
        <v>364</v>
      </c>
      <c r="B77" s="131" t="s">
        <v>306</v>
      </c>
      <c r="C77" s="132" t="s">
        <v>404</v>
      </c>
      <c r="D77" s="133">
        <v>1575344.38</v>
      </c>
      <c r="E77" s="134">
        <v>1519845.58</v>
      </c>
      <c r="F77" s="135">
        <f t="shared" si="1"/>
        <v>55498.799999999814</v>
      </c>
    </row>
    <row r="78" spans="1:6" ht="51.6" x14ac:dyDescent="0.25">
      <c r="A78" s="142" t="s">
        <v>368</v>
      </c>
      <c r="B78" s="143" t="s">
        <v>306</v>
      </c>
      <c r="C78" s="144" t="s">
        <v>405</v>
      </c>
      <c r="D78" s="145">
        <v>1084408.5900000001</v>
      </c>
      <c r="E78" s="146">
        <v>519224.2</v>
      </c>
      <c r="F78" s="147">
        <f t="shared" si="1"/>
        <v>565184.39000000013</v>
      </c>
    </row>
    <row r="79" spans="1:6" ht="13.2" x14ac:dyDescent="0.25">
      <c r="A79" s="130" t="s">
        <v>278</v>
      </c>
      <c r="B79" s="131" t="s">
        <v>306</v>
      </c>
      <c r="C79" s="132" t="s">
        <v>406</v>
      </c>
      <c r="D79" s="133">
        <v>350000</v>
      </c>
      <c r="E79" s="134">
        <v>262500</v>
      </c>
      <c r="F79" s="135">
        <f t="shared" ref="F79:F110" si="2">IF(OR(D79="-",IF(E79="-",0,E79)&gt;=IF(D79="-",0,D79)),"-",IF(D79="-",0,D79)-IF(E79="-",0,E79))</f>
        <v>87500</v>
      </c>
    </row>
    <row r="80" spans="1:6" ht="13.2" x14ac:dyDescent="0.25">
      <c r="A80" s="130" t="s">
        <v>330</v>
      </c>
      <c r="B80" s="131" t="s">
        <v>306</v>
      </c>
      <c r="C80" s="132" t="s">
        <v>407</v>
      </c>
      <c r="D80" s="133">
        <v>89532</v>
      </c>
      <c r="E80" s="134">
        <v>10000</v>
      </c>
      <c r="F80" s="135">
        <f t="shared" si="2"/>
        <v>79532</v>
      </c>
    </row>
    <row r="81" spans="1:6" ht="13.2" x14ac:dyDescent="0.25">
      <c r="A81" s="130" t="s">
        <v>330</v>
      </c>
      <c r="B81" s="131" t="s">
        <v>306</v>
      </c>
      <c r="C81" s="132" t="s">
        <v>408</v>
      </c>
      <c r="D81" s="133">
        <v>97532</v>
      </c>
      <c r="E81" s="134">
        <v>76932</v>
      </c>
      <c r="F81" s="135">
        <f t="shared" si="2"/>
        <v>20600</v>
      </c>
    </row>
    <row r="82" spans="1:6" ht="13.2" x14ac:dyDescent="0.25">
      <c r="A82" s="130" t="s">
        <v>409</v>
      </c>
      <c r="B82" s="131" t="s">
        <v>306</v>
      </c>
      <c r="C82" s="132" t="s">
        <v>410</v>
      </c>
      <c r="D82" s="133">
        <v>538944.59</v>
      </c>
      <c r="E82" s="134">
        <v>161683.20000000001</v>
      </c>
      <c r="F82" s="135">
        <f t="shared" si="2"/>
        <v>377261.38999999996</v>
      </c>
    </row>
    <row r="83" spans="1:6" ht="13.2" x14ac:dyDescent="0.25">
      <c r="A83" s="130" t="s">
        <v>330</v>
      </c>
      <c r="B83" s="131" t="s">
        <v>306</v>
      </c>
      <c r="C83" s="132" t="s">
        <v>411</v>
      </c>
      <c r="D83" s="133">
        <v>8400</v>
      </c>
      <c r="E83" s="134">
        <v>8109</v>
      </c>
      <c r="F83" s="135">
        <f t="shared" si="2"/>
        <v>291</v>
      </c>
    </row>
    <row r="84" spans="1:6" ht="21" x14ac:dyDescent="0.25">
      <c r="A84" s="130" t="s">
        <v>412</v>
      </c>
      <c r="B84" s="131" t="s">
        <v>306</v>
      </c>
      <c r="C84" s="132" t="s">
        <v>413</v>
      </c>
      <c r="D84" s="133">
        <v>2377562</v>
      </c>
      <c r="E84" s="134">
        <v>1944870</v>
      </c>
      <c r="F84" s="135">
        <f t="shared" si="2"/>
        <v>432692</v>
      </c>
    </row>
    <row r="85" spans="1:6" ht="21" x14ac:dyDescent="0.25">
      <c r="A85" s="142" t="s">
        <v>371</v>
      </c>
      <c r="B85" s="143" t="s">
        <v>306</v>
      </c>
      <c r="C85" s="144" t="s">
        <v>414</v>
      </c>
      <c r="D85" s="145">
        <v>2377562</v>
      </c>
      <c r="E85" s="146">
        <v>1944870</v>
      </c>
      <c r="F85" s="147">
        <f t="shared" si="2"/>
        <v>432692</v>
      </c>
    </row>
    <row r="86" spans="1:6" ht="41.4" x14ac:dyDescent="0.25">
      <c r="A86" s="130" t="s">
        <v>415</v>
      </c>
      <c r="B86" s="131" t="s">
        <v>306</v>
      </c>
      <c r="C86" s="132" t="s">
        <v>416</v>
      </c>
      <c r="D86" s="133">
        <v>1717562</v>
      </c>
      <c r="E86" s="134">
        <v>1334120</v>
      </c>
      <c r="F86" s="135">
        <f t="shared" si="2"/>
        <v>383442</v>
      </c>
    </row>
    <row r="87" spans="1:6" ht="13.2" x14ac:dyDescent="0.25">
      <c r="A87" s="130" t="s">
        <v>417</v>
      </c>
      <c r="B87" s="131" t="s">
        <v>306</v>
      </c>
      <c r="C87" s="132" t="s">
        <v>418</v>
      </c>
      <c r="D87" s="133">
        <v>60000</v>
      </c>
      <c r="E87" s="134">
        <v>10750</v>
      </c>
      <c r="F87" s="135">
        <f t="shared" si="2"/>
        <v>49250</v>
      </c>
    </row>
    <row r="88" spans="1:6" ht="13.2" x14ac:dyDescent="0.25">
      <c r="A88" s="130" t="s">
        <v>330</v>
      </c>
      <c r="B88" s="131" t="s">
        <v>306</v>
      </c>
      <c r="C88" s="132" t="s">
        <v>419</v>
      </c>
      <c r="D88" s="133">
        <v>600000</v>
      </c>
      <c r="E88" s="134">
        <v>600000</v>
      </c>
      <c r="F88" s="135" t="str">
        <f t="shared" si="2"/>
        <v>-</v>
      </c>
    </row>
    <row r="89" spans="1:6" ht="13.2" x14ac:dyDescent="0.25">
      <c r="A89" s="130" t="s">
        <v>420</v>
      </c>
      <c r="B89" s="131" t="s">
        <v>306</v>
      </c>
      <c r="C89" s="132" t="s">
        <v>421</v>
      </c>
      <c r="D89" s="133">
        <v>232943453.77000001</v>
      </c>
      <c r="E89" s="134">
        <v>28058630.920000002</v>
      </c>
      <c r="F89" s="135">
        <f t="shared" si="2"/>
        <v>204884822.85000002</v>
      </c>
    </row>
    <row r="90" spans="1:6" ht="13.2" x14ac:dyDescent="0.25">
      <c r="A90" s="130" t="s">
        <v>422</v>
      </c>
      <c r="B90" s="131" t="s">
        <v>306</v>
      </c>
      <c r="C90" s="132" t="s">
        <v>423</v>
      </c>
      <c r="D90" s="133">
        <v>5062134.72</v>
      </c>
      <c r="E90" s="134">
        <v>2628712.37</v>
      </c>
      <c r="F90" s="135">
        <f t="shared" si="2"/>
        <v>2433422.3499999996</v>
      </c>
    </row>
    <row r="91" spans="1:6" ht="21" x14ac:dyDescent="0.25">
      <c r="A91" s="142" t="s">
        <v>424</v>
      </c>
      <c r="B91" s="143" t="s">
        <v>306</v>
      </c>
      <c r="C91" s="144" t="s">
        <v>425</v>
      </c>
      <c r="D91" s="145">
        <v>5062134.72</v>
      </c>
      <c r="E91" s="146">
        <v>2628712.37</v>
      </c>
      <c r="F91" s="147">
        <f t="shared" si="2"/>
        <v>2433422.3499999996</v>
      </c>
    </row>
    <row r="92" spans="1:6" ht="13.2" x14ac:dyDescent="0.25">
      <c r="A92" s="130" t="s">
        <v>330</v>
      </c>
      <c r="B92" s="131" t="s">
        <v>306</v>
      </c>
      <c r="C92" s="132" t="s">
        <v>426</v>
      </c>
      <c r="D92" s="133">
        <v>5058134.72</v>
      </c>
      <c r="E92" s="134">
        <v>2624734.37</v>
      </c>
      <c r="F92" s="135">
        <f t="shared" si="2"/>
        <v>2433400.3499999996</v>
      </c>
    </row>
    <row r="93" spans="1:6" ht="13.2" x14ac:dyDescent="0.25">
      <c r="A93" s="130" t="s">
        <v>330</v>
      </c>
      <c r="B93" s="131" t="s">
        <v>306</v>
      </c>
      <c r="C93" s="132" t="s">
        <v>427</v>
      </c>
      <c r="D93" s="133">
        <v>4000</v>
      </c>
      <c r="E93" s="134">
        <v>3978</v>
      </c>
      <c r="F93" s="135">
        <f t="shared" si="2"/>
        <v>22</v>
      </c>
    </row>
    <row r="94" spans="1:6" ht="13.2" x14ac:dyDescent="0.25">
      <c r="A94" s="130" t="s">
        <v>428</v>
      </c>
      <c r="B94" s="131" t="s">
        <v>306</v>
      </c>
      <c r="C94" s="132" t="s">
        <v>429</v>
      </c>
      <c r="D94" s="133">
        <v>29014219.050000001</v>
      </c>
      <c r="E94" s="134">
        <v>12174133.779999999</v>
      </c>
      <c r="F94" s="135">
        <f t="shared" si="2"/>
        <v>16840085.270000003</v>
      </c>
    </row>
    <row r="95" spans="1:6" ht="21" x14ac:dyDescent="0.25">
      <c r="A95" s="142" t="s">
        <v>430</v>
      </c>
      <c r="B95" s="143" t="s">
        <v>306</v>
      </c>
      <c r="C95" s="144" t="s">
        <v>431</v>
      </c>
      <c r="D95" s="145">
        <v>6384964.9699999997</v>
      </c>
      <c r="E95" s="146">
        <v>328000</v>
      </c>
      <c r="F95" s="147">
        <f t="shared" si="2"/>
        <v>6056964.9699999997</v>
      </c>
    </row>
    <row r="96" spans="1:6" ht="13.2" x14ac:dyDescent="0.25">
      <c r="A96" s="130" t="s">
        <v>330</v>
      </c>
      <c r="B96" s="131" t="s">
        <v>306</v>
      </c>
      <c r="C96" s="132" t="s">
        <v>432</v>
      </c>
      <c r="D96" s="133">
        <v>328000</v>
      </c>
      <c r="E96" s="134">
        <v>328000</v>
      </c>
      <c r="F96" s="135" t="str">
        <f t="shared" si="2"/>
        <v>-</v>
      </c>
    </row>
    <row r="97" spans="1:6" ht="21" x14ac:dyDescent="0.25">
      <c r="A97" s="130" t="s">
        <v>433</v>
      </c>
      <c r="B97" s="131" t="s">
        <v>306</v>
      </c>
      <c r="C97" s="132" t="s">
        <v>434</v>
      </c>
      <c r="D97" s="133">
        <v>6056964.9699999997</v>
      </c>
      <c r="E97" s="134" t="s">
        <v>46</v>
      </c>
      <c r="F97" s="135">
        <f t="shared" si="2"/>
        <v>6056964.9699999997</v>
      </c>
    </row>
    <row r="98" spans="1:6" ht="21" x14ac:dyDescent="0.25">
      <c r="A98" s="142" t="s">
        <v>424</v>
      </c>
      <c r="B98" s="143" t="s">
        <v>306</v>
      </c>
      <c r="C98" s="144" t="s">
        <v>435</v>
      </c>
      <c r="D98" s="145">
        <v>20255109.079999998</v>
      </c>
      <c r="E98" s="146">
        <v>11846133.779999999</v>
      </c>
      <c r="F98" s="147">
        <f t="shared" si="2"/>
        <v>8408975.2999999989</v>
      </c>
    </row>
    <row r="99" spans="1:6" ht="13.2" x14ac:dyDescent="0.25">
      <c r="A99" s="130" t="s">
        <v>330</v>
      </c>
      <c r="B99" s="131" t="s">
        <v>306</v>
      </c>
      <c r="C99" s="132" t="s">
        <v>436</v>
      </c>
      <c r="D99" s="133">
        <v>3073737</v>
      </c>
      <c r="E99" s="134">
        <v>2318033.9700000002</v>
      </c>
      <c r="F99" s="135">
        <f t="shared" si="2"/>
        <v>755703.0299999998</v>
      </c>
    </row>
    <row r="100" spans="1:6" ht="13.2" x14ac:dyDescent="0.25">
      <c r="A100" s="130" t="s">
        <v>330</v>
      </c>
      <c r="B100" s="131" t="s">
        <v>306</v>
      </c>
      <c r="C100" s="132" t="s">
        <v>437</v>
      </c>
      <c r="D100" s="133">
        <v>427000</v>
      </c>
      <c r="E100" s="134" t="s">
        <v>46</v>
      </c>
      <c r="F100" s="135">
        <f t="shared" si="2"/>
        <v>427000</v>
      </c>
    </row>
    <row r="101" spans="1:6" ht="13.2" x14ac:dyDescent="0.25">
      <c r="A101" s="130" t="s">
        <v>330</v>
      </c>
      <c r="B101" s="131" t="s">
        <v>306</v>
      </c>
      <c r="C101" s="132" t="s">
        <v>438</v>
      </c>
      <c r="D101" s="133">
        <v>9467914.9100000001</v>
      </c>
      <c r="E101" s="134">
        <v>5885774.8899999997</v>
      </c>
      <c r="F101" s="135">
        <f t="shared" si="2"/>
        <v>3582140.0200000005</v>
      </c>
    </row>
    <row r="102" spans="1:6" ht="13.2" x14ac:dyDescent="0.25">
      <c r="A102" s="130" t="s">
        <v>330</v>
      </c>
      <c r="B102" s="131" t="s">
        <v>306</v>
      </c>
      <c r="C102" s="132" t="s">
        <v>439</v>
      </c>
      <c r="D102" s="133">
        <v>261000</v>
      </c>
      <c r="E102" s="134">
        <v>85200</v>
      </c>
      <c r="F102" s="135">
        <f t="shared" si="2"/>
        <v>175800</v>
      </c>
    </row>
    <row r="103" spans="1:6" ht="13.2" x14ac:dyDescent="0.25">
      <c r="A103" s="130" t="s">
        <v>330</v>
      </c>
      <c r="B103" s="131" t="s">
        <v>306</v>
      </c>
      <c r="C103" s="132" t="s">
        <v>440</v>
      </c>
      <c r="D103" s="133">
        <v>1991300</v>
      </c>
      <c r="E103" s="134">
        <v>1110342.22</v>
      </c>
      <c r="F103" s="135">
        <f t="shared" si="2"/>
        <v>880957.78</v>
      </c>
    </row>
    <row r="104" spans="1:6" ht="13.2" x14ac:dyDescent="0.25">
      <c r="A104" s="130" t="s">
        <v>330</v>
      </c>
      <c r="B104" s="131" t="s">
        <v>306</v>
      </c>
      <c r="C104" s="132" t="s">
        <v>441</v>
      </c>
      <c r="D104" s="133">
        <v>5034157.17</v>
      </c>
      <c r="E104" s="134">
        <v>2446782.7000000002</v>
      </c>
      <c r="F104" s="135">
        <f t="shared" si="2"/>
        <v>2587374.4699999997</v>
      </c>
    </row>
    <row r="105" spans="1:6" ht="21" x14ac:dyDescent="0.25">
      <c r="A105" s="142" t="s">
        <v>442</v>
      </c>
      <c r="B105" s="143" t="s">
        <v>306</v>
      </c>
      <c r="C105" s="144" t="s">
        <v>443</v>
      </c>
      <c r="D105" s="145">
        <v>2374145</v>
      </c>
      <c r="E105" s="146" t="s">
        <v>46</v>
      </c>
      <c r="F105" s="147">
        <f t="shared" si="2"/>
        <v>2374145</v>
      </c>
    </row>
    <row r="106" spans="1:6" ht="13.2" x14ac:dyDescent="0.25">
      <c r="A106" s="130" t="s">
        <v>330</v>
      </c>
      <c r="B106" s="131" t="s">
        <v>306</v>
      </c>
      <c r="C106" s="132" t="s">
        <v>444</v>
      </c>
      <c r="D106" s="133">
        <v>2374145</v>
      </c>
      <c r="E106" s="134" t="s">
        <v>46</v>
      </c>
      <c r="F106" s="135">
        <f t="shared" si="2"/>
        <v>2374145</v>
      </c>
    </row>
    <row r="107" spans="1:6" ht="13.2" x14ac:dyDescent="0.25">
      <c r="A107" s="130" t="s">
        <v>445</v>
      </c>
      <c r="B107" s="131" t="s">
        <v>306</v>
      </c>
      <c r="C107" s="132" t="s">
        <v>446</v>
      </c>
      <c r="D107" s="133">
        <v>198867100</v>
      </c>
      <c r="E107" s="134">
        <v>13255784.77</v>
      </c>
      <c r="F107" s="135">
        <f t="shared" si="2"/>
        <v>185611315.22999999</v>
      </c>
    </row>
    <row r="108" spans="1:6" ht="21" x14ac:dyDescent="0.25">
      <c r="A108" s="142" t="s">
        <v>430</v>
      </c>
      <c r="B108" s="143" t="s">
        <v>306</v>
      </c>
      <c r="C108" s="144" t="s">
        <v>447</v>
      </c>
      <c r="D108" s="145">
        <v>415300</v>
      </c>
      <c r="E108" s="146" t="s">
        <v>46</v>
      </c>
      <c r="F108" s="147">
        <f t="shared" si="2"/>
        <v>415300</v>
      </c>
    </row>
    <row r="109" spans="1:6" ht="13.2" x14ac:dyDescent="0.25">
      <c r="A109" s="130" t="s">
        <v>330</v>
      </c>
      <c r="B109" s="131" t="s">
        <v>306</v>
      </c>
      <c r="C109" s="132" t="s">
        <v>448</v>
      </c>
      <c r="D109" s="133">
        <v>415300</v>
      </c>
      <c r="E109" s="134" t="s">
        <v>46</v>
      </c>
      <c r="F109" s="135">
        <f t="shared" si="2"/>
        <v>415300</v>
      </c>
    </row>
    <row r="110" spans="1:6" ht="13.2" x14ac:dyDescent="0.25">
      <c r="A110" s="142" t="s">
        <v>361</v>
      </c>
      <c r="B110" s="143" t="s">
        <v>306</v>
      </c>
      <c r="C110" s="144" t="s">
        <v>449</v>
      </c>
      <c r="D110" s="145">
        <v>60000</v>
      </c>
      <c r="E110" s="146" t="s">
        <v>46</v>
      </c>
      <c r="F110" s="147">
        <f t="shared" si="2"/>
        <v>60000</v>
      </c>
    </row>
    <row r="111" spans="1:6" ht="13.2" x14ac:dyDescent="0.25">
      <c r="A111" s="130" t="s">
        <v>330</v>
      </c>
      <c r="B111" s="131" t="s">
        <v>306</v>
      </c>
      <c r="C111" s="132" t="s">
        <v>450</v>
      </c>
      <c r="D111" s="133">
        <v>60000</v>
      </c>
      <c r="E111" s="134" t="s">
        <v>46</v>
      </c>
      <c r="F111" s="135">
        <f t="shared" ref="F111:F142" si="3">IF(OR(D111="-",IF(E111="-",0,E111)&gt;=IF(D111="-",0,D111)),"-",IF(D111="-",0,D111)-IF(E111="-",0,E111))</f>
        <v>60000</v>
      </c>
    </row>
    <row r="112" spans="1:6" ht="21" x14ac:dyDescent="0.25">
      <c r="A112" s="142" t="s">
        <v>451</v>
      </c>
      <c r="B112" s="143" t="s">
        <v>306</v>
      </c>
      <c r="C112" s="144" t="s">
        <v>452</v>
      </c>
      <c r="D112" s="145">
        <v>3216800</v>
      </c>
      <c r="E112" s="146" t="s">
        <v>46</v>
      </c>
      <c r="F112" s="147">
        <f t="shared" si="3"/>
        <v>3216800</v>
      </c>
    </row>
    <row r="113" spans="1:6" ht="13.2" x14ac:dyDescent="0.25">
      <c r="A113" s="130" t="s">
        <v>330</v>
      </c>
      <c r="B113" s="131" t="s">
        <v>306</v>
      </c>
      <c r="C113" s="132" t="s">
        <v>453</v>
      </c>
      <c r="D113" s="133">
        <v>850000</v>
      </c>
      <c r="E113" s="134" t="s">
        <v>46</v>
      </c>
      <c r="F113" s="135">
        <f t="shared" si="3"/>
        <v>850000</v>
      </c>
    </row>
    <row r="114" spans="1:6" ht="13.2" x14ac:dyDescent="0.25">
      <c r="A114" s="130" t="s">
        <v>330</v>
      </c>
      <c r="B114" s="131" t="s">
        <v>306</v>
      </c>
      <c r="C114" s="132" t="s">
        <v>454</v>
      </c>
      <c r="D114" s="133">
        <v>2366800</v>
      </c>
      <c r="E114" s="134" t="s">
        <v>46</v>
      </c>
      <c r="F114" s="135">
        <f t="shared" si="3"/>
        <v>2366800</v>
      </c>
    </row>
    <row r="115" spans="1:6" ht="41.4" x14ac:dyDescent="0.25">
      <c r="A115" s="142" t="s">
        <v>455</v>
      </c>
      <c r="B115" s="143" t="s">
        <v>306</v>
      </c>
      <c r="C115" s="144" t="s">
        <v>456</v>
      </c>
      <c r="D115" s="145">
        <v>195175000</v>
      </c>
      <c r="E115" s="146">
        <v>13255784.77</v>
      </c>
      <c r="F115" s="147">
        <f t="shared" si="3"/>
        <v>181919215.22999999</v>
      </c>
    </row>
    <row r="116" spans="1:6" ht="41.4" x14ac:dyDescent="0.25">
      <c r="A116" s="130" t="s">
        <v>364</v>
      </c>
      <c r="B116" s="131" t="s">
        <v>306</v>
      </c>
      <c r="C116" s="132" t="s">
        <v>457</v>
      </c>
      <c r="D116" s="133">
        <v>11895000</v>
      </c>
      <c r="E116" s="134">
        <v>11395000</v>
      </c>
      <c r="F116" s="135">
        <f t="shared" si="3"/>
        <v>500000</v>
      </c>
    </row>
    <row r="117" spans="1:6" ht="41.4" x14ac:dyDescent="0.25">
      <c r="A117" s="130" t="s">
        <v>364</v>
      </c>
      <c r="B117" s="131" t="s">
        <v>306</v>
      </c>
      <c r="C117" s="132" t="s">
        <v>458</v>
      </c>
      <c r="D117" s="133">
        <v>180180000</v>
      </c>
      <c r="E117" s="134" t="s">
        <v>46</v>
      </c>
      <c r="F117" s="135">
        <f t="shared" si="3"/>
        <v>180180000</v>
      </c>
    </row>
    <row r="118" spans="1:6" ht="21" x14ac:dyDescent="0.25">
      <c r="A118" s="130" t="s">
        <v>459</v>
      </c>
      <c r="B118" s="131" t="s">
        <v>306</v>
      </c>
      <c r="C118" s="132" t="s">
        <v>460</v>
      </c>
      <c r="D118" s="133">
        <v>3100000</v>
      </c>
      <c r="E118" s="134">
        <v>1860784.77</v>
      </c>
      <c r="F118" s="135">
        <f t="shared" si="3"/>
        <v>1239215.23</v>
      </c>
    </row>
    <row r="119" spans="1:6" ht="13.2" x14ac:dyDescent="0.25">
      <c r="A119" s="130" t="s">
        <v>461</v>
      </c>
      <c r="B119" s="131" t="s">
        <v>306</v>
      </c>
      <c r="C119" s="132" t="s">
        <v>462</v>
      </c>
      <c r="D119" s="133">
        <v>81428252.170000002</v>
      </c>
      <c r="E119" s="134">
        <v>17344167.280000001</v>
      </c>
      <c r="F119" s="135">
        <f t="shared" si="3"/>
        <v>64084084.890000001</v>
      </c>
    </row>
    <row r="120" spans="1:6" ht="13.2" x14ac:dyDescent="0.25">
      <c r="A120" s="130" t="s">
        <v>463</v>
      </c>
      <c r="B120" s="131" t="s">
        <v>306</v>
      </c>
      <c r="C120" s="132" t="s">
        <v>464</v>
      </c>
      <c r="D120" s="133">
        <v>4669382</v>
      </c>
      <c r="E120" s="134">
        <v>3048490.08</v>
      </c>
      <c r="F120" s="135">
        <f t="shared" si="3"/>
        <v>1620891.92</v>
      </c>
    </row>
    <row r="121" spans="1:6" ht="13.2" x14ac:dyDescent="0.25">
      <c r="A121" s="142" t="s">
        <v>361</v>
      </c>
      <c r="B121" s="143" t="s">
        <v>306</v>
      </c>
      <c r="C121" s="144" t="s">
        <v>465</v>
      </c>
      <c r="D121" s="145">
        <v>4669382</v>
      </c>
      <c r="E121" s="146">
        <v>3048490.08</v>
      </c>
      <c r="F121" s="147">
        <f t="shared" si="3"/>
        <v>1620891.92</v>
      </c>
    </row>
    <row r="122" spans="1:6" ht="13.2" x14ac:dyDescent="0.25">
      <c r="A122" s="130" t="s">
        <v>330</v>
      </c>
      <c r="B122" s="131" t="s">
        <v>306</v>
      </c>
      <c r="C122" s="132" t="s">
        <v>466</v>
      </c>
      <c r="D122" s="133">
        <v>4616682</v>
      </c>
      <c r="E122" s="134">
        <v>3048490.08</v>
      </c>
      <c r="F122" s="135">
        <f t="shared" si="3"/>
        <v>1568191.92</v>
      </c>
    </row>
    <row r="123" spans="1:6" ht="13.2" x14ac:dyDescent="0.25">
      <c r="A123" s="130" t="s">
        <v>330</v>
      </c>
      <c r="B123" s="131" t="s">
        <v>306</v>
      </c>
      <c r="C123" s="132" t="s">
        <v>467</v>
      </c>
      <c r="D123" s="133">
        <v>52700</v>
      </c>
      <c r="E123" s="134" t="s">
        <v>46</v>
      </c>
      <c r="F123" s="135">
        <f t="shared" si="3"/>
        <v>52700</v>
      </c>
    </row>
    <row r="124" spans="1:6" ht="13.2" x14ac:dyDescent="0.25">
      <c r="A124" s="130" t="s">
        <v>468</v>
      </c>
      <c r="B124" s="131" t="s">
        <v>306</v>
      </c>
      <c r="C124" s="132" t="s">
        <v>469</v>
      </c>
      <c r="D124" s="133">
        <v>17654794.199999999</v>
      </c>
      <c r="E124" s="134">
        <v>1070134.8</v>
      </c>
      <c r="F124" s="135">
        <f t="shared" si="3"/>
        <v>16584659.399999999</v>
      </c>
    </row>
    <row r="125" spans="1:6" ht="21" x14ac:dyDescent="0.25">
      <c r="A125" s="142" t="s">
        <v>470</v>
      </c>
      <c r="B125" s="143" t="s">
        <v>306</v>
      </c>
      <c r="C125" s="144" t="s">
        <v>471</v>
      </c>
      <c r="D125" s="145">
        <v>4133531.42</v>
      </c>
      <c r="E125" s="146">
        <v>189142</v>
      </c>
      <c r="F125" s="147">
        <f t="shared" si="3"/>
        <v>3944389.42</v>
      </c>
    </row>
    <row r="126" spans="1:6" ht="13.2" x14ac:dyDescent="0.25">
      <c r="A126" s="130" t="s">
        <v>330</v>
      </c>
      <c r="B126" s="131" t="s">
        <v>306</v>
      </c>
      <c r="C126" s="132" t="s">
        <v>472</v>
      </c>
      <c r="D126" s="133">
        <v>659960.65</v>
      </c>
      <c r="E126" s="134">
        <v>44142</v>
      </c>
      <c r="F126" s="135">
        <f t="shared" si="3"/>
        <v>615818.65</v>
      </c>
    </row>
    <row r="127" spans="1:6" ht="21" x14ac:dyDescent="0.25">
      <c r="A127" s="130" t="s">
        <v>433</v>
      </c>
      <c r="B127" s="131" t="s">
        <v>306</v>
      </c>
      <c r="C127" s="132" t="s">
        <v>473</v>
      </c>
      <c r="D127" s="133">
        <v>3473570.77</v>
      </c>
      <c r="E127" s="134">
        <v>145000</v>
      </c>
      <c r="F127" s="135">
        <f t="shared" si="3"/>
        <v>3328570.77</v>
      </c>
    </row>
    <row r="128" spans="1:6" ht="21" x14ac:dyDescent="0.25">
      <c r="A128" s="142" t="s">
        <v>474</v>
      </c>
      <c r="B128" s="143" t="s">
        <v>306</v>
      </c>
      <c r="C128" s="144" t="s">
        <v>475</v>
      </c>
      <c r="D128" s="145">
        <v>13521262.779999999</v>
      </c>
      <c r="E128" s="146">
        <v>880992.8</v>
      </c>
      <c r="F128" s="147">
        <f t="shared" si="3"/>
        <v>12640269.979999999</v>
      </c>
    </row>
    <row r="129" spans="1:6" ht="21" x14ac:dyDescent="0.25">
      <c r="A129" s="130" t="s">
        <v>433</v>
      </c>
      <c r="B129" s="131" t="s">
        <v>306</v>
      </c>
      <c r="C129" s="132" t="s">
        <v>476</v>
      </c>
      <c r="D129" s="133">
        <v>3719100</v>
      </c>
      <c r="E129" s="134">
        <v>880992.8</v>
      </c>
      <c r="F129" s="135">
        <f t="shared" si="3"/>
        <v>2838107.2</v>
      </c>
    </row>
    <row r="130" spans="1:6" ht="13.2" x14ac:dyDescent="0.25">
      <c r="A130" s="130" t="s">
        <v>330</v>
      </c>
      <c r="B130" s="131" t="s">
        <v>306</v>
      </c>
      <c r="C130" s="132" t="s">
        <v>477</v>
      </c>
      <c r="D130" s="133">
        <v>8835732</v>
      </c>
      <c r="E130" s="134" t="s">
        <v>46</v>
      </c>
      <c r="F130" s="135">
        <f t="shared" si="3"/>
        <v>8835732</v>
      </c>
    </row>
    <row r="131" spans="1:6" ht="41.4" x14ac:dyDescent="0.25">
      <c r="A131" s="130" t="s">
        <v>364</v>
      </c>
      <c r="B131" s="131" t="s">
        <v>306</v>
      </c>
      <c r="C131" s="132" t="s">
        <v>478</v>
      </c>
      <c r="D131" s="133">
        <v>112443</v>
      </c>
      <c r="E131" s="134" t="s">
        <v>46</v>
      </c>
      <c r="F131" s="135">
        <f t="shared" si="3"/>
        <v>112443</v>
      </c>
    </row>
    <row r="132" spans="1:6" ht="13.2" x14ac:dyDescent="0.25">
      <c r="A132" s="130" t="s">
        <v>330</v>
      </c>
      <c r="B132" s="131" t="s">
        <v>306</v>
      </c>
      <c r="C132" s="132" t="s">
        <v>479</v>
      </c>
      <c r="D132" s="133">
        <v>853987.78</v>
      </c>
      <c r="E132" s="134" t="s">
        <v>46</v>
      </c>
      <c r="F132" s="135">
        <f t="shared" si="3"/>
        <v>853987.78</v>
      </c>
    </row>
    <row r="133" spans="1:6" ht="13.2" x14ac:dyDescent="0.25">
      <c r="A133" s="130" t="s">
        <v>480</v>
      </c>
      <c r="B133" s="131" t="s">
        <v>306</v>
      </c>
      <c r="C133" s="132" t="s">
        <v>481</v>
      </c>
      <c r="D133" s="133">
        <v>59104075.969999999</v>
      </c>
      <c r="E133" s="134">
        <v>13225542.4</v>
      </c>
      <c r="F133" s="135">
        <f t="shared" si="3"/>
        <v>45878533.57</v>
      </c>
    </row>
    <row r="134" spans="1:6" ht="21" x14ac:dyDescent="0.25">
      <c r="A134" s="142" t="s">
        <v>470</v>
      </c>
      <c r="B134" s="143" t="s">
        <v>306</v>
      </c>
      <c r="C134" s="144" t="s">
        <v>482</v>
      </c>
      <c r="D134" s="145">
        <v>646574.80000000005</v>
      </c>
      <c r="E134" s="146">
        <v>394096.75</v>
      </c>
      <c r="F134" s="147">
        <f t="shared" si="3"/>
        <v>252478.05000000005</v>
      </c>
    </row>
    <row r="135" spans="1:6" ht="13.2" x14ac:dyDescent="0.25">
      <c r="A135" s="130" t="s">
        <v>330</v>
      </c>
      <c r="B135" s="131" t="s">
        <v>306</v>
      </c>
      <c r="C135" s="132" t="s">
        <v>483</v>
      </c>
      <c r="D135" s="133">
        <v>646574.80000000005</v>
      </c>
      <c r="E135" s="134">
        <v>394096.75</v>
      </c>
      <c r="F135" s="135">
        <f t="shared" si="3"/>
        <v>252478.05000000005</v>
      </c>
    </row>
    <row r="136" spans="1:6" ht="21" x14ac:dyDescent="0.25">
      <c r="A136" s="142" t="s">
        <v>378</v>
      </c>
      <c r="B136" s="143" t="s">
        <v>306</v>
      </c>
      <c r="C136" s="144" t="s">
        <v>484</v>
      </c>
      <c r="D136" s="145">
        <v>1117800</v>
      </c>
      <c r="E136" s="146" t="s">
        <v>46</v>
      </c>
      <c r="F136" s="147">
        <f t="shared" si="3"/>
        <v>1117800</v>
      </c>
    </row>
    <row r="137" spans="1:6" ht="13.2" x14ac:dyDescent="0.25">
      <c r="A137" s="130" t="s">
        <v>330</v>
      </c>
      <c r="B137" s="131" t="s">
        <v>306</v>
      </c>
      <c r="C137" s="132" t="s">
        <v>485</v>
      </c>
      <c r="D137" s="133">
        <v>1117800</v>
      </c>
      <c r="E137" s="134" t="s">
        <v>46</v>
      </c>
      <c r="F137" s="135">
        <f t="shared" si="3"/>
        <v>1117800</v>
      </c>
    </row>
    <row r="138" spans="1:6" ht="21" x14ac:dyDescent="0.25">
      <c r="A138" s="142" t="s">
        <v>486</v>
      </c>
      <c r="B138" s="143" t="s">
        <v>306</v>
      </c>
      <c r="C138" s="144" t="s">
        <v>487</v>
      </c>
      <c r="D138" s="145">
        <v>22263120.140000001</v>
      </c>
      <c r="E138" s="146">
        <v>11879769.49</v>
      </c>
      <c r="F138" s="147">
        <f t="shared" si="3"/>
        <v>10383350.65</v>
      </c>
    </row>
    <row r="139" spans="1:6" ht="13.2" x14ac:dyDescent="0.25">
      <c r="A139" s="130" t="s">
        <v>330</v>
      </c>
      <c r="B139" s="131" t="s">
        <v>306</v>
      </c>
      <c r="C139" s="132" t="s">
        <v>488</v>
      </c>
      <c r="D139" s="133">
        <v>13443769.6</v>
      </c>
      <c r="E139" s="134">
        <v>8165421.9699999997</v>
      </c>
      <c r="F139" s="135">
        <f t="shared" si="3"/>
        <v>5278347.63</v>
      </c>
    </row>
    <row r="140" spans="1:6" ht="21" x14ac:dyDescent="0.25">
      <c r="A140" s="130" t="s">
        <v>433</v>
      </c>
      <c r="B140" s="131" t="s">
        <v>306</v>
      </c>
      <c r="C140" s="132" t="s">
        <v>489</v>
      </c>
      <c r="D140" s="133">
        <v>457980</v>
      </c>
      <c r="E140" s="134" t="s">
        <v>46</v>
      </c>
      <c r="F140" s="135">
        <f t="shared" si="3"/>
        <v>457980</v>
      </c>
    </row>
    <row r="141" spans="1:6" ht="13.2" x14ac:dyDescent="0.25">
      <c r="A141" s="130" t="s">
        <v>334</v>
      </c>
      <c r="B141" s="131" t="s">
        <v>306</v>
      </c>
      <c r="C141" s="132" t="s">
        <v>490</v>
      </c>
      <c r="D141" s="133">
        <v>7780.54</v>
      </c>
      <c r="E141" s="134">
        <v>7780.54</v>
      </c>
      <c r="F141" s="135" t="str">
        <f t="shared" si="3"/>
        <v>-</v>
      </c>
    </row>
    <row r="142" spans="1:6" ht="13.2" x14ac:dyDescent="0.25">
      <c r="A142" s="130" t="s">
        <v>330</v>
      </c>
      <c r="B142" s="131" t="s">
        <v>306</v>
      </c>
      <c r="C142" s="132" t="s">
        <v>491</v>
      </c>
      <c r="D142" s="133">
        <v>2730127</v>
      </c>
      <c r="E142" s="134">
        <v>1851289.85</v>
      </c>
      <c r="F142" s="135">
        <f t="shared" si="3"/>
        <v>878837.14999999991</v>
      </c>
    </row>
    <row r="143" spans="1:6" ht="13.2" x14ac:dyDescent="0.25">
      <c r="A143" s="130" t="s">
        <v>330</v>
      </c>
      <c r="B143" s="131" t="s">
        <v>306</v>
      </c>
      <c r="C143" s="132" t="s">
        <v>492</v>
      </c>
      <c r="D143" s="133">
        <v>4386770</v>
      </c>
      <c r="E143" s="134">
        <v>1078088.29</v>
      </c>
      <c r="F143" s="135">
        <f t="shared" ref="F143:F174" si="4">IF(OR(D143="-",IF(E143="-",0,E143)&gt;=IF(D143="-",0,D143)),"-",IF(D143="-",0,D143)-IF(E143="-",0,E143))</f>
        <v>3308681.71</v>
      </c>
    </row>
    <row r="144" spans="1:6" ht="13.2" x14ac:dyDescent="0.25">
      <c r="A144" s="130" t="s">
        <v>330</v>
      </c>
      <c r="B144" s="131" t="s">
        <v>306</v>
      </c>
      <c r="C144" s="132" t="s">
        <v>493</v>
      </c>
      <c r="D144" s="133">
        <v>737133</v>
      </c>
      <c r="E144" s="134">
        <v>426104.71</v>
      </c>
      <c r="F144" s="135">
        <f t="shared" si="4"/>
        <v>311028.28999999998</v>
      </c>
    </row>
    <row r="145" spans="1:6" ht="13.2" x14ac:dyDescent="0.25">
      <c r="A145" s="130" t="s">
        <v>330</v>
      </c>
      <c r="B145" s="131" t="s">
        <v>306</v>
      </c>
      <c r="C145" s="132" t="s">
        <v>494</v>
      </c>
      <c r="D145" s="133">
        <v>288300</v>
      </c>
      <c r="E145" s="134">
        <v>155791.01</v>
      </c>
      <c r="F145" s="135">
        <f t="shared" si="4"/>
        <v>132508.99</v>
      </c>
    </row>
    <row r="146" spans="1:6" ht="13.2" x14ac:dyDescent="0.25">
      <c r="A146" s="130" t="s">
        <v>330</v>
      </c>
      <c r="B146" s="131" t="s">
        <v>306</v>
      </c>
      <c r="C146" s="132" t="s">
        <v>495</v>
      </c>
      <c r="D146" s="133">
        <v>211260</v>
      </c>
      <c r="E146" s="134">
        <v>195293.12</v>
      </c>
      <c r="F146" s="135">
        <f t="shared" si="4"/>
        <v>15966.880000000005</v>
      </c>
    </row>
    <row r="147" spans="1:6" ht="21" x14ac:dyDescent="0.25">
      <c r="A147" s="142" t="s">
        <v>496</v>
      </c>
      <c r="B147" s="143" t="s">
        <v>306</v>
      </c>
      <c r="C147" s="144" t="s">
        <v>497</v>
      </c>
      <c r="D147" s="145">
        <v>32929917</v>
      </c>
      <c r="E147" s="146" t="s">
        <v>46</v>
      </c>
      <c r="F147" s="147">
        <f t="shared" si="4"/>
        <v>32929917</v>
      </c>
    </row>
    <row r="148" spans="1:6" ht="13.2" x14ac:dyDescent="0.25">
      <c r="A148" s="130" t="s">
        <v>330</v>
      </c>
      <c r="B148" s="131" t="s">
        <v>306</v>
      </c>
      <c r="C148" s="132" t="s">
        <v>498</v>
      </c>
      <c r="D148" s="133">
        <v>13417070</v>
      </c>
      <c r="E148" s="134" t="s">
        <v>46</v>
      </c>
      <c r="F148" s="135">
        <f t="shared" si="4"/>
        <v>13417070</v>
      </c>
    </row>
    <row r="149" spans="1:6" ht="13.2" x14ac:dyDescent="0.25">
      <c r="A149" s="130" t="s">
        <v>330</v>
      </c>
      <c r="B149" s="131" t="s">
        <v>306</v>
      </c>
      <c r="C149" s="132" t="s">
        <v>499</v>
      </c>
      <c r="D149" s="133">
        <v>19512847</v>
      </c>
      <c r="E149" s="134" t="s">
        <v>46</v>
      </c>
      <c r="F149" s="135">
        <f t="shared" si="4"/>
        <v>19512847</v>
      </c>
    </row>
    <row r="150" spans="1:6" ht="13.2" x14ac:dyDescent="0.25">
      <c r="A150" s="142"/>
      <c r="B150" s="143" t="s">
        <v>306</v>
      </c>
      <c r="C150" s="144" t="s">
        <v>500</v>
      </c>
      <c r="D150" s="145">
        <v>2146664.0299999998</v>
      </c>
      <c r="E150" s="146">
        <v>951676.16</v>
      </c>
      <c r="F150" s="147">
        <f t="shared" si="4"/>
        <v>1194987.8699999996</v>
      </c>
    </row>
    <row r="151" spans="1:6" ht="13.2" x14ac:dyDescent="0.25">
      <c r="A151" s="130" t="s">
        <v>330</v>
      </c>
      <c r="B151" s="131" t="s">
        <v>306</v>
      </c>
      <c r="C151" s="132" t="s">
        <v>501</v>
      </c>
      <c r="D151" s="133">
        <v>2146664.0299999998</v>
      </c>
      <c r="E151" s="134">
        <v>951676.16</v>
      </c>
      <c r="F151" s="135">
        <f t="shared" si="4"/>
        <v>1194987.8699999996</v>
      </c>
    </row>
    <row r="152" spans="1:6" ht="13.2" x14ac:dyDescent="0.25">
      <c r="A152" s="130" t="s">
        <v>502</v>
      </c>
      <c r="B152" s="131" t="s">
        <v>306</v>
      </c>
      <c r="C152" s="132" t="s">
        <v>503</v>
      </c>
      <c r="D152" s="133">
        <v>656140.31000000006</v>
      </c>
      <c r="E152" s="134">
        <v>483640.31</v>
      </c>
      <c r="F152" s="135">
        <f t="shared" si="4"/>
        <v>172500.00000000006</v>
      </c>
    </row>
    <row r="153" spans="1:6" ht="21" x14ac:dyDescent="0.25">
      <c r="A153" s="130" t="s">
        <v>504</v>
      </c>
      <c r="B153" s="131" t="s">
        <v>306</v>
      </c>
      <c r="C153" s="132" t="s">
        <v>505</v>
      </c>
      <c r="D153" s="133">
        <v>236200</v>
      </c>
      <c r="E153" s="134">
        <v>63700</v>
      </c>
      <c r="F153" s="135">
        <f t="shared" si="4"/>
        <v>172500</v>
      </c>
    </row>
    <row r="154" spans="1:6" ht="13.2" x14ac:dyDescent="0.25">
      <c r="A154" s="142" t="s">
        <v>323</v>
      </c>
      <c r="B154" s="143" t="s">
        <v>306</v>
      </c>
      <c r="C154" s="144" t="s">
        <v>506</v>
      </c>
      <c r="D154" s="145">
        <v>198900</v>
      </c>
      <c r="E154" s="146">
        <v>41700</v>
      </c>
      <c r="F154" s="147">
        <f t="shared" si="4"/>
        <v>157200</v>
      </c>
    </row>
    <row r="155" spans="1:6" ht="13.2" x14ac:dyDescent="0.25">
      <c r="A155" s="130" t="s">
        <v>330</v>
      </c>
      <c r="B155" s="131" t="s">
        <v>306</v>
      </c>
      <c r="C155" s="132" t="s">
        <v>507</v>
      </c>
      <c r="D155" s="133">
        <v>198900</v>
      </c>
      <c r="E155" s="134">
        <v>41700</v>
      </c>
      <c r="F155" s="135">
        <f t="shared" si="4"/>
        <v>157200</v>
      </c>
    </row>
    <row r="156" spans="1:6" ht="21" x14ac:dyDescent="0.25">
      <c r="A156" s="142" t="s">
        <v>339</v>
      </c>
      <c r="B156" s="143" t="s">
        <v>306</v>
      </c>
      <c r="C156" s="144" t="s">
        <v>508</v>
      </c>
      <c r="D156" s="145">
        <v>27300</v>
      </c>
      <c r="E156" s="146">
        <v>15000</v>
      </c>
      <c r="F156" s="147">
        <f t="shared" si="4"/>
        <v>12300</v>
      </c>
    </row>
    <row r="157" spans="1:6" ht="13.2" x14ac:dyDescent="0.25">
      <c r="A157" s="130" t="s">
        <v>330</v>
      </c>
      <c r="B157" s="131" t="s">
        <v>306</v>
      </c>
      <c r="C157" s="132" t="s">
        <v>509</v>
      </c>
      <c r="D157" s="133">
        <v>27300</v>
      </c>
      <c r="E157" s="134">
        <v>15000</v>
      </c>
      <c r="F157" s="135">
        <f t="shared" si="4"/>
        <v>12300</v>
      </c>
    </row>
    <row r="158" spans="1:6" ht="21" x14ac:dyDescent="0.25">
      <c r="A158" s="142" t="s">
        <v>371</v>
      </c>
      <c r="B158" s="143" t="s">
        <v>306</v>
      </c>
      <c r="C158" s="144" t="s">
        <v>510</v>
      </c>
      <c r="D158" s="145">
        <v>10000</v>
      </c>
      <c r="E158" s="146">
        <v>7000</v>
      </c>
      <c r="F158" s="147">
        <f t="shared" si="4"/>
        <v>3000</v>
      </c>
    </row>
    <row r="159" spans="1:6" ht="13.2" x14ac:dyDescent="0.25">
      <c r="A159" s="130" t="s">
        <v>330</v>
      </c>
      <c r="B159" s="131" t="s">
        <v>306</v>
      </c>
      <c r="C159" s="132" t="s">
        <v>511</v>
      </c>
      <c r="D159" s="133">
        <v>10000</v>
      </c>
      <c r="E159" s="134">
        <v>7000</v>
      </c>
      <c r="F159" s="135">
        <f t="shared" si="4"/>
        <v>3000</v>
      </c>
    </row>
    <row r="160" spans="1:6" ht="13.2" x14ac:dyDescent="0.25">
      <c r="A160" s="130" t="s">
        <v>512</v>
      </c>
      <c r="B160" s="131" t="s">
        <v>306</v>
      </c>
      <c r="C160" s="132" t="s">
        <v>513</v>
      </c>
      <c r="D160" s="133">
        <v>419940.31</v>
      </c>
      <c r="E160" s="134">
        <v>419940.31</v>
      </c>
      <c r="F160" s="135" t="str">
        <f t="shared" si="4"/>
        <v>-</v>
      </c>
    </row>
    <row r="161" spans="1:6" ht="13.2" x14ac:dyDescent="0.25">
      <c r="A161" s="142" t="s">
        <v>514</v>
      </c>
      <c r="B161" s="143" t="s">
        <v>306</v>
      </c>
      <c r="C161" s="144" t="s">
        <v>515</v>
      </c>
      <c r="D161" s="145">
        <v>419940.31</v>
      </c>
      <c r="E161" s="146">
        <v>419940.31</v>
      </c>
      <c r="F161" s="147" t="str">
        <f t="shared" si="4"/>
        <v>-</v>
      </c>
    </row>
    <row r="162" spans="1:6" ht="13.2" x14ac:dyDescent="0.25">
      <c r="A162" s="130" t="s">
        <v>409</v>
      </c>
      <c r="B162" s="131" t="s">
        <v>306</v>
      </c>
      <c r="C162" s="132" t="s">
        <v>516</v>
      </c>
      <c r="D162" s="133">
        <v>419940.31</v>
      </c>
      <c r="E162" s="134">
        <v>419940.31</v>
      </c>
      <c r="F162" s="135" t="str">
        <f t="shared" si="4"/>
        <v>-</v>
      </c>
    </row>
    <row r="163" spans="1:6" ht="13.2" x14ac:dyDescent="0.25">
      <c r="A163" s="130" t="s">
        <v>517</v>
      </c>
      <c r="B163" s="131" t="s">
        <v>306</v>
      </c>
      <c r="C163" s="132" t="s">
        <v>518</v>
      </c>
      <c r="D163" s="133">
        <v>56744087.509999998</v>
      </c>
      <c r="E163" s="134">
        <v>25258872.989999998</v>
      </c>
      <c r="F163" s="135">
        <f t="shared" si="4"/>
        <v>31485214.52</v>
      </c>
    </row>
    <row r="164" spans="1:6" ht="13.2" x14ac:dyDescent="0.25">
      <c r="A164" s="130" t="s">
        <v>519</v>
      </c>
      <c r="B164" s="131" t="s">
        <v>306</v>
      </c>
      <c r="C164" s="132" t="s">
        <v>520</v>
      </c>
      <c r="D164" s="133">
        <v>56744087.509999998</v>
      </c>
      <c r="E164" s="134">
        <v>25258872.989999998</v>
      </c>
      <c r="F164" s="135">
        <f t="shared" si="4"/>
        <v>31485214.52</v>
      </c>
    </row>
    <row r="165" spans="1:6" ht="13.2" x14ac:dyDescent="0.25">
      <c r="A165" s="142" t="s">
        <v>521</v>
      </c>
      <c r="B165" s="143" t="s">
        <v>306</v>
      </c>
      <c r="C165" s="144" t="s">
        <v>522</v>
      </c>
      <c r="D165" s="145">
        <v>56726287.509999998</v>
      </c>
      <c r="E165" s="146">
        <v>25241072.989999998</v>
      </c>
      <c r="F165" s="147">
        <f t="shared" si="4"/>
        <v>31485214.52</v>
      </c>
    </row>
    <row r="166" spans="1:6" ht="31.2" x14ac:dyDescent="0.25">
      <c r="A166" s="130" t="s">
        <v>523</v>
      </c>
      <c r="B166" s="131" t="s">
        <v>306</v>
      </c>
      <c r="C166" s="132" t="s">
        <v>524</v>
      </c>
      <c r="D166" s="133">
        <v>19531400</v>
      </c>
      <c r="E166" s="134">
        <v>13107334.6</v>
      </c>
      <c r="F166" s="135">
        <f t="shared" si="4"/>
        <v>6424065.4000000004</v>
      </c>
    </row>
    <row r="167" spans="1:6" ht="13.2" x14ac:dyDescent="0.25">
      <c r="A167" s="130" t="s">
        <v>409</v>
      </c>
      <c r="B167" s="131" t="s">
        <v>306</v>
      </c>
      <c r="C167" s="132" t="s">
        <v>525</v>
      </c>
      <c r="D167" s="133">
        <v>14379600</v>
      </c>
      <c r="E167" s="134">
        <v>8418650.8399999999</v>
      </c>
      <c r="F167" s="135">
        <f t="shared" si="4"/>
        <v>5960949.1600000001</v>
      </c>
    </row>
    <row r="168" spans="1:6" ht="13.2" x14ac:dyDescent="0.25">
      <c r="A168" s="130" t="s">
        <v>409</v>
      </c>
      <c r="B168" s="131" t="s">
        <v>306</v>
      </c>
      <c r="C168" s="132" t="s">
        <v>526</v>
      </c>
      <c r="D168" s="133">
        <v>18437583.600000001</v>
      </c>
      <c r="E168" s="134" t="s">
        <v>46</v>
      </c>
      <c r="F168" s="135">
        <f t="shared" si="4"/>
        <v>18437583.600000001</v>
      </c>
    </row>
    <row r="169" spans="1:6" ht="13.2" x14ac:dyDescent="0.25">
      <c r="A169" s="130" t="s">
        <v>409</v>
      </c>
      <c r="B169" s="131" t="s">
        <v>306</v>
      </c>
      <c r="C169" s="132" t="s">
        <v>527</v>
      </c>
      <c r="D169" s="133">
        <v>765473.69</v>
      </c>
      <c r="E169" s="134">
        <v>699813.14</v>
      </c>
      <c r="F169" s="135">
        <f t="shared" si="4"/>
        <v>65660.54999999993</v>
      </c>
    </row>
    <row r="170" spans="1:6" ht="13.2" x14ac:dyDescent="0.25">
      <c r="A170" s="130" t="s">
        <v>330</v>
      </c>
      <c r="B170" s="131" t="s">
        <v>306</v>
      </c>
      <c r="C170" s="132" t="s">
        <v>528</v>
      </c>
      <c r="D170" s="133">
        <v>593267.03</v>
      </c>
      <c r="E170" s="134">
        <v>419312</v>
      </c>
      <c r="F170" s="135">
        <f t="shared" si="4"/>
        <v>173955.03000000003</v>
      </c>
    </row>
    <row r="171" spans="1:6" ht="13.2" x14ac:dyDescent="0.25">
      <c r="A171" s="130" t="s">
        <v>409</v>
      </c>
      <c r="B171" s="131" t="s">
        <v>306</v>
      </c>
      <c r="C171" s="132" t="s">
        <v>529</v>
      </c>
      <c r="D171" s="133">
        <v>688556.19</v>
      </c>
      <c r="E171" s="134">
        <v>265555.40999999997</v>
      </c>
      <c r="F171" s="135">
        <f t="shared" si="4"/>
        <v>423000.77999999997</v>
      </c>
    </row>
    <row r="172" spans="1:6" ht="13.2" x14ac:dyDescent="0.25">
      <c r="A172" s="130" t="s">
        <v>330</v>
      </c>
      <c r="B172" s="131" t="s">
        <v>306</v>
      </c>
      <c r="C172" s="132" t="s">
        <v>530</v>
      </c>
      <c r="D172" s="133">
        <v>2330407</v>
      </c>
      <c r="E172" s="134">
        <v>2330407</v>
      </c>
      <c r="F172" s="135" t="str">
        <f t="shared" si="4"/>
        <v>-</v>
      </c>
    </row>
    <row r="173" spans="1:6" ht="21" x14ac:dyDescent="0.25">
      <c r="A173" s="142" t="s">
        <v>378</v>
      </c>
      <c r="B173" s="143" t="s">
        <v>306</v>
      </c>
      <c r="C173" s="144" t="s">
        <v>531</v>
      </c>
      <c r="D173" s="145">
        <v>17800</v>
      </c>
      <c r="E173" s="146">
        <v>17800</v>
      </c>
      <c r="F173" s="147" t="str">
        <f t="shared" si="4"/>
        <v>-</v>
      </c>
    </row>
    <row r="174" spans="1:6" ht="13.2" x14ac:dyDescent="0.25">
      <c r="A174" s="130" t="s">
        <v>409</v>
      </c>
      <c r="B174" s="131" t="s">
        <v>306</v>
      </c>
      <c r="C174" s="132" t="s">
        <v>532</v>
      </c>
      <c r="D174" s="133">
        <v>17800</v>
      </c>
      <c r="E174" s="134">
        <v>17800</v>
      </c>
      <c r="F174" s="135" t="str">
        <f t="shared" si="4"/>
        <v>-</v>
      </c>
    </row>
    <row r="175" spans="1:6" ht="13.2" x14ac:dyDescent="0.25">
      <c r="A175" s="130" t="s">
        <v>533</v>
      </c>
      <c r="B175" s="131" t="s">
        <v>306</v>
      </c>
      <c r="C175" s="132" t="s">
        <v>534</v>
      </c>
      <c r="D175" s="133">
        <v>4931691.24</v>
      </c>
      <c r="E175" s="134">
        <v>3118384</v>
      </c>
      <c r="F175" s="135">
        <f t="shared" ref="F175:F206" si="5">IF(OR(D175="-",IF(E175="-",0,E175)&gt;=IF(D175="-",0,D175)),"-",IF(D175="-",0,D175)-IF(E175="-",0,E175))</f>
        <v>1813307.2400000002</v>
      </c>
    </row>
    <row r="176" spans="1:6" ht="13.2" x14ac:dyDescent="0.25">
      <c r="A176" s="130" t="s">
        <v>535</v>
      </c>
      <c r="B176" s="131" t="s">
        <v>306</v>
      </c>
      <c r="C176" s="132" t="s">
        <v>536</v>
      </c>
      <c r="D176" s="133">
        <v>4825691.24</v>
      </c>
      <c r="E176" s="134">
        <v>3070384</v>
      </c>
      <c r="F176" s="135">
        <f t="shared" si="5"/>
        <v>1755307.2400000002</v>
      </c>
    </row>
    <row r="177" spans="1:6" ht="21" x14ac:dyDescent="0.25">
      <c r="A177" s="142" t="s">
        <v>537</v>
      </c>
      <c r="B177" s="143" t="s">
        <v>306</v>
      </c>
      <c r="C177" s="144" t="s">
        <v>538</v>
      </c>
      <c r="D177" s="145">
        <v>4825691.24</v>
      </c>
      <c r="E177" s="146">
        <v>3070384</v>
      </c>
      <c r="F177" s="147">
        <f t="shared" si="5"/>
        <v>1755307.2400000002</v>
      </c>
    </row>
    <row r="178" spans="1:6" ht="21" x14ac:dyDescent="0.25">
      <c r="A178" s="130" t="s">
        <v>539</v>
      </c>
      <c r="B178" s="131" t="s">
        <v>306</v>
      </c>
      <c r="C178" s="132" t="s">
        <v>540</v>
      </c>
      <c r="D178" s="133">
        <v>4825691.24</v>
      </c>
      <c r="E178" s="134">
        <v>3070384</v>
      </c>
      <c r="F178" s="135">
        <f t="shared" si="5"/>
        <v>1755307.2400000002</v>
      </c>
    </row>
    <row r="179" spans="1:6" ht="13.2" x14ac:dyDescent="0.25">
      <c r="A179" s="130" t="s">
        <v>541</v>
      </c>
      <c r="B179" s="131" t="s">
        <v>306</v>
      </c>
      <c r="C179" s="132" t="s">
        <v>542</v>
      </c>
      <c r="D179" s="133">
        <v>106000</v>
      </c>
      <c r="E179" s="134">
        <v>48000</v>
      </c>
      <c r="F179" s="135">
        <f t="shared" si="5"/>
        <v>58000</v>
      </c>
    </row>
    <row r="180" spans="1:6" ht="21" x14ac:dyDescent="0.25">
      <c r="A180" s="142" t="s">
        <v>537</v>
      </c>
      <c r="B180" s="143" t="s">
        <v>306</v>
      </c>
      <c r="C180" s="144" t="s">
        <v>543</v>
      </c>
      <c r="D180" s="145">
        <v>106000</v>
      </c>
      <c r="E180" s="146">
        <v>48000</v>
      </c>
      <c r="F180" s="147">
        <f t="shared" si="5"/>
        <v>58000</v>
      </c>
    </row>
    <row r="181" spans="1:6" ht="21" x14ac:dyDescent="0.25">
      <c r="A181" s="130" t="s">
        <v>544</v>
      </c>
      <c r="B181" s="131" t="s">
        <v>306</v>
      </c>
      <c r="C181" s="132" t="s">
        <v>545</v>
      </c>
      <c r="D181" s="133">
        <v>106000</v>
      </c>
      <c r="E181" s="134">
        <v>48000</v>
      </c>
      <c r="F181" s="135">
        <f t="shared" si="5"/>
        <v>58000</v>
      </c>
    </row>
    <row r="182" spans="1:6" ht="13.2" x14ac:dyDescent="0.25">
      <c r="A182" s="130" t="s">
        <v>546</v>
      </c>
      <c r="B182" s="131" t="s">
        <v>306</v>
      </c>
      <c r="C182" s="132" t="s">
        <v>547</v>
      </c>
      <c r="D182" s="133">
        <v>21813958.460000001</v>
      </c>
      <c r="E182" s="134">
        <v>10539995.439999999</v>
      </c>
      <c r="F182" s="135">
        <f t="shared" si="5"/>
        <v>11273963.020000001</v>
      </c>
    </row>
    <row r="183" spans="1:6" ht="13.2" x14ac:dyDescent="0.25">
      <c r="A183" s="130" t="s">
        <v>548</v>
      </c>
      <c r="B183" s="131" t="s">
        <v>306</v>
      </c>
      <c r="C183" s="132" t="s">
        <v>549</v>
      </c>
      <c r="D183" s="133">
        <v>21813958.460000001</v>
      </c>
      <c r="E183" s="134">
        <v>10539995.439999999</v>
      </c>
      <c r="F183" s="135">
        <f t="shared" si="5"/>
        <v>11273963.020000001</v>
      </c>
    </row>
    <row r="184" spans="1:6" ht="21" x14ac:dyDescent="0.25">
      <c r="A184" s="142" t="s">
        <v>550</v>
      </c>
      <c r="B184" s="143" t="s">
        <v>306</v>
      </c>
      <c r="C184" s="144" t="s">
        <v>551</v>
      </c>
      <c r="D184" s="145">
        <v>21813958.460000001</v>
      </c>
      <c r="E184" s="146">
        <v>10539995.439999999</v>
      </c>
      <c r="F184" s="147">
        <f t="shared" si="5"/>
        <v>11273963.020000001</v>
      </c>
    </row>
    <row r="185" spans="1:6" ht="31.2" x14ac:dyDescent="0.25">
      <c r="A185" s="130" t="s">
        <v>523</v>
      </c>
      <c r="B185" s="131" t="s">
        <v>306</v>
      </c>
      <c r="C185" s="132" t="s">
        <v>552</v>
      </c>
      <c r="D185" s="133">
        <v>12912700</v>
      </c>
      <c r="E185" s="134">
        <v>8379000.1399999997</v>
      </c>
      <c r="F185" s="135">
        <f t="shared" si="5"/>
        <v>4533699.8600000003</v>
      </c>
    </row>
    <row r="186" spans="1:6" ht="13.2" x14ac:dyDescent="0.25">
      <c r="A186" s="130" t="s">
        <v>330</v>
      </c>
      <c r="B186" s="131" t="s">
        <v>306</v>
      </c>
      <c r="C186" s="132" t="s">
        <v>553</v>
      </c>
      <c r="D186" s="133">
        <v>2105263.16</v>
      </c>
      <c r="E186" s="134" t="s">
        <v>46</v>
      </c>
      <c r="F186" s="135">
        <f t="shared" si="5"/>
        <v>2105263.16</v>
      </c>
    </row>
    <row r="187" spans="1:6" ht="13.2" x14ac:dyDescent="0.25">
      <c r="A187" s="130" t="s">
        <v>409</v>
      </c>
      <c r="B187" s="131" t="s">
        <v>306</v>
      </c>
      <c r="C187" s="132" t="s">
        <v>554</v>
      </c>
      <c r="D187" s="133">
        <v>343000</v>
      </c>
      <c r="E187" s="134" t="s">
        <v>46</v>
      </c>
      <c r="F187" s="135">
        <f t="shared" si="5"/>
        <v>343000</v>
      </c>
    </row>
    <row r="188" spans="1:6" ht="21" x14ac:dyDescent="0.25">
      <c r="A188" s="130" t="s">
        <v>433</v>
      </c>
      <c r="B188" s="131" t="s">
        <v>306</v>
      </c>
      <c r="C188" s="132" t="s">
        <v>555</v>
      </c>
      <c r="D188" s="133">
        <v>6110000</v>
      </c>
      <c r="E188" s="134">
        <v>1833000</v>
      </c>
      <c r="F188" s="135">
        <f t="shared" si="5"/>
        <v>4277000</v>
      </c>
    </row>
    <row r="189" spans="1:6" ht="13.2" x14ac:dyDescent="0.25">
      <c r="A189" s="130" t="s">
        <v>409</v>
      </c>
      <c r="B189" s="131" t="s">
        <v>306</v>
      </c>
      <c r="C189" s="132" t="s">
        <v>556</v>
      </c>
      <c r="D189" s="133">
        <v>342995.3</v>
      </c>
      <c r="E189" s="134">
        <v>327995.3</v>
      </c>
      <c r="F189" s="135">
        <f t="shared" si="5"/>
        <v>15000</v>
      </c>
    </row>
    <row r="190" spans="1:6" ht="21" x14ac:dyDescent="0.25">
      <c r="A190" s="130" t="s">
        <v>557</v>
      </c>
      <c r="B190" s="131" t="s">
        <v>306</v>
      </c>
      <c r="C190" s="132" t="s">
        <v>558</v>
      </c>
      <c r="D190" s="133">
        <v>649508.79</v>
      </c>
      <c r="E190" s="134">
        <v>32397.61</v>
      </c>
      <c r="F190" s="135">
        <f t="shared" si="5"/>
        <v>617111.18000000005</v>
      </c>
    </row>
    <row r="191" spans="1:6" ht="21" x14ac:dyDescent="0.25">
      <c r="A191" s="130" t="s">
        <v>559</v>
      </c>
      <c r="B191" s="131" t="s">
        <v>306</v>
      </c>
      <c r="C191" s="132" t="s">
        <v>560</v>
      </c>
      <c r="D191" s="133">
        <v>649508.79</v>
      </c>
      <c r="E191" s="134">
        <v>32397.61</v>
      </c>
      <c r="F191" s="135">
        <f t="shared" si="5"/>
        <v>617111.18000000005</v>
      </c>
    </row>
    <row r="192" spans="1:6" ht="21" x14ac:dyDescent="0.25">
      <c r="A192" s="142" t="s">
        <v>561</v>
      </c>
      <c r="B192" s="143" t="s">
        <v>306</v>
      </c>
      <c r="C192" s="144" t="s">
        <v>562</v>
      </c>
      <c r="D192" s="145">
        <v>649508.79</v>
      </c>
      <c r="E192" s="146">
        <v>32397.61</v>
      </c>
      <c r="F192" s="147">
        <f t="shared" si="5"/>
        <v>617111.18000000005</v>
      </c>
    </row>
    <row r="193" spans="1:6" ht="13.2" x14ac:dyDescent="0.25">
      <c r="A193" s="130" t="s">
        <v>563</v>
      </c>
      <c r="B193" s="131" t="s">
        <v>306</v>
      </c>
      <c r="C193" s="132" t="s">
        <v>564</v>
      </c>
      <c r="D193" s="133">
        <v>602385</v>
      </c>
      <c r="E193" s="134" t="s">
        <v>46</v>
      </c>
      <c r="F193" s="135">
        <f t="shared" si="5"/>
        <v>602385</v>
      </c>
    </row>
    <row r="194" spans="1:6" ht="13.2" x14ac:dyDescent="0.25">
      <c r="A194" s="130" t="s">
        <v>563</v>
      </c>
      <c r="B194" s="131" t="s">
        <v>306</v>
      </c>
      <c r="C194" s="132" t="s">
        <v>565</v>
      </c>
      <c r="D194" s="133">
        <v>47123.79</v>
      </c>
      <c r="E194" s="134">
        <v>32397.61</v>
      </c>
      <c r="F194" s="135">
        <f t="shared" si="5"/>
        <v>14726.18</v>
      </c>
    </row>
    <row r="195" spans="1:6" ht="21" x14ac:dyDescent="0.25">
      <c r="A195" s="130" t="s">
        <v>566</v>
      </c>
      <c r="B195" s="131" t="s">
        <v>306</v>
      </c>
      <c r="C195" s="132" t="s">
        <v>567</v>
      </c>
      <c r="D195" s="133">
        <v>651909.77</v>
      </c>
      <c r="E195" s="134">
        <v>455666.23</v>
      </c>
      <c r="F195" s="135">
        <f t="shared" si="5"/>
        <v>196243.54000000004</v>
      </c>
    </row>
    <row r="196" spans="1:6" ht="13.2" x14ac:dyDescent="0.25">
      <c r="A196" s="130" t="s">
        <v>311</v>
      </c>
      <c r="B196" s="131" t="s">
        <v>306</v>
      </c>
      <c r="C196" s="132" t="s">
        <v>568</v>
      </c>
      <c r="D196" s="133">
        <v>651909.77</v>
      </c>
      <c r="E196" s="134">
        <v>455666.23</v>
      </c>
      <c r="F196" s="135">
        <f t="shared" si="5"/>
        <v>196243.54000000004</v>
      </c>
    </row>
    <row r="197" spans="1:6" ht="31.2" x14ac:dyDescent="0.25">
      <c r="A197" s="130" t="s">
        <v>569</v>
      </c>
      <c r="B197" s="131" t="s">
        <v>306</v>
      </c>
      <c r="C197" s="132" t="s">
        <v>570</v>
      </c>
      <c r="D197" s="133">
        <v>651909.77</v>
      </c>
      <c r="E197" s="134">
        <v>455666.23</v>
      </c>
      <c r="F197" s="135">
        <f t="shared" si="5"/>
        <v>196243.54000000004</v>
      </c>
    </row>
    <row r="198" spans="1:6" ht="13.2" x14ac:dyDescent="0.25">
      <c r="A198" s="142" t="s">
        <v>571</v>
      </c>
      <c r="B198" s="143" t="s">
        <v>306</v>
      </c>
      <c r="C198" s="144" t="s">
        <v>572</v>
      </c>
      <c r="D198" s="145">
        <v>609909.77</v>
      </c>
      <c r="E198" s="146">
        <v>445666.23</v>
      </c>
      <c r="F198" s="147">
        <f t="shared" si="5"/>
        <v>164243.54000000004</v>
      </c>
    </row>
    <row r="199" spans="1:6" ht="21" x14ac:dyDescent="0.25">
      <c r="A199" s="130" t="s">
        <v>328</v>
      </c>
      <c r="B199" s="131" t="s">
        <v>306</v>
      </c>
      <c r="C199" s="132" t="s">
        <v>573</v>
      </c>
      <c r="D199" s="133">
        <v>18666.77</v>
      </c>
      <c r="E199" s="134">
        <v>2200</v>
      </c>
      <c r="F199" s="135">
        <f t="shared" si="5"/>
        <v>16466.77</v>
      </c>
    </row>
    <row r="200" spans="1:6" ht="13.2" x14ac:dyDescent="0.25">
      <c r="A200" s="130" t="s">
        <v>278</v>
      </c>
      <c r="B200" s="131" t="s">
        <v>306</v>
      </c>
      <c r="C200" s="132" t="s">
        <v>574</v>
      </c>
      <c r="D200" s="133">
        <v>591243</v>
      </c>
      <c r="E200" s="134">
        <v>443466.23</v>
      </c>
      <c r="F200" s="135">
        <f t="shared" si="5"/>
        <v>147776.77000000002</v>
      </c>
    </row>
    <row r="201" spans="1:6" ht="21" x14ac:dyDescent="0.25">
      <c r="A201" s="142" t="s">
        <v>339</v>
      </c>
      <c r="B201" s="143" t="s">
        <v>306</v>
      </c>
      <c r="C201" s="144" t="s">
        <v>575</v>
      </c>
      <c r="D201" s="145">
        <v>42000</v>
      </c>
      <c r="E201" s="146">
        <v>10000</v>
      </c>
      <c r="F201" s="147">
        <f t="shared" si="5"/>
        <v>32000</v>
      </c>
    </row>
    <row r="202" spans="1:6" ht="13.2" x14ac:dyDescent="0.25">
      <c r="A202" s="130" t="s">
        <v>576</v>
      </c>
      <c r="B202" s="131" t="s">
        <v>306</v>
      </c>
      <c r="C202" s="132" t="s">
        <v>577</v>
      </c>
      <c r="D202" s="133">
        <v>30000</v>
      </c>
      <c r="E202" s="134">
        <v>6000</v>
      </c>
      <c r="F202" s="135">
        <f t="shared" si="5"/>
        <v>24000</v>
      </c>
    </row>
    <row r="203" spans="1:6" ht="13.2" x14ac:dyDescent="0.25">
      <c r="A203" s="130" t="s">
        <v>334</v>
      </c>
      <c r="B203" s="131" t="s">
        <v>306</v>
      </c>
      <c r="C203" s="132" t="s">
        <v>578</v>
      </c>
      <c r="D203" s="133">
        <v>12000</v>
      </c>
      <c r="E203" s="134">
        <v>4000</v>
      </c>
      <c r="F203" s="135">
        <f t="shared" si="5"/>
        <v>8000</v>
      </c>
    </row>
    <row r="204" spans="1:6" ht="9" customHeight="1" x14ac:dyDescent="0.25">
      <c r="A204" s="51"/>
      <c r="B204" s="52"/>
      <c r="C204" s="53"/>
      <c r="D204" s="54"/>
      <c r="E204" s="52"/>
      <c r="F204" s="52"/>
    </row>
    <row r="205" spans="1:6" ht="13.5" customHeight="1" x14ac:dyDescent="0.25">
      <c r="A205" s="55" t="s">
        <v>579</v>
      </c>
      <c r="B205" s="56" t="s">
        <v>580</v>
      </c>
      <c r="C205" s="57" t="s">
        <v>307</v>
      </c>
      <c r="D205" s="58">
        <v>-41279080.469999999</v>
      </c>
      <c r="E205" s="58">
        <v>26870509.010000002</v>
      </c>
      <c r="F205" s="59" t="s">
        <v>581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7"/>
  <sheetViews>
    <sheetView showGridLines="0" topLeftCell="A29" workbookViewId="0">
      <selection activeCell="A51" sqref="A51"/>
    </sheetView>
  </sheetViews>
  <sheetFormatPr defaultRowHeight="12.75" customHeight="1" x14ac:dyDescent="0.25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2.75" customHeight="1" x14ac:dyDescent="0.25">
      <c r="A1" s="84"/>
      <c r="B1" s="85"/>
      <c r="C1" s="86"/>
      <c r="D1" s="87"/>
      <c r="E1" s="88"/>
      <c r="F1" s="89" t="s">
        <v>608</v>
      </c>
    </row>
    <row r="2" spans="1:6" ht="12.75" customHeight="1" x14ac:dyDescent="0.25">
      <c r="A2" s="90" t="s">
        <v>609</v>
      </c>
      <c r="B2" s="91"/>
      <c r="C2" s="91"/>
      <c r="D2" s="91"/>
      <c r="E2" s="91"/>
      <c r="F2" s="91"/>
    </row>
    <row r="3" spans="1:6" ht="12.75" customHeight="1" x14ac:dyDescent="0.25">
      <c r="A3" s="92"/>
      <c r="B3" s="93"/>
      <c r="C3" s="94"/>
      <c r="D3" s="95"/>
      <c r="E3" s="96"/>
      <c r="F3" s="97"/>
    </row>
    <row r="4" spans="1:6" ht="12.75" customHeight="1" x14ac:dyDescent="0.25">
      <c r="A4" s="98" t="s">
        <v>21</v>
      </c>
      <c r="B4" s="98" t="s">
        <v>22</v>
      </c>
      <c r="C4" s="98" t="s">
        <v>582</v>
      </c>
      <c r="D4" s="98" t="s">
        <v>24</v>
      </c>
      <c r="E4" s="98" t="s">
        <v>25</v>
      </c>
      <c r="F4" s="98" t="s">
        <v>26</v>
      </c>
    </row>
    <row r="5" spans="1:6" ht="12.75" customHeight="1" x14ac:dyDescent="0.25">
      <c r="A5" s="99"/>
      <c r="B5" s="99"/>
      <c r="C5" s="99"/>
      <c r="D5" s="99"/>
      <c r="E5" s="99"/>
      <c r="F5" s="99"/>
    </row>
    <row r="6" spans="1:6" ht="12.75" customHeight="1" x14ac:dyDescent="0.25">
      <c r="A6" s="99"/>
      <c r="B6" s="99"/>
      <c r="C6" s="99"/>
      <c r="D6" s="99"/>
      <c r="E6" s="99"/>
      <c r="F6" s="99"/>
    </row>
    <row r="7" spans="1:6" ht="12.75" customHeight="1" x14ac:dyDescent="0.25">
      <c r="A7" s="99"/>
      <c r="B7" s="99"/>
      <c r="C7" s="99"/>
      <c r="D7" s="99"/>
      <c r="E7" s="99"/>
      <c r="F7" s="99"/>
    </row>
    <row r="8" spans="1:6" ht="12.75" customHeight="1" x14ac:dyDescent="0.25">
      <c r="A8" s="99"/>
      <c r="B8" s="99"/>
      <c r="C8" s="99"/>
      <c r="D8" s="99"/>
      <c r="E8" s="99"/>
      <c r="F8" s="99"/>
    </row>
    <row r="9" spans="1:6" ht="12.75" customHeight="1" thickBot="1" x14ac:dyDescent="0.3">
      <c r="A9" s="100">
        <v>1</v>
      </c>
      <c r="B9" s="101">
        <v>2</v>
      </c>
      <c r="C9" s="102">
        <v>3</v>
      </c>
      <c r="D9" s="103" t="s">
        <v>27</v>
      </c>
      <c r="E9" s="103" t="s">
        <v>28</v>
      </c>
      <c r="F9" s="103" t="s">
        <v>29</v>
      </c>
    </row>
    <row r="10" spans="1:6" ht="12.75" customHeight="1" x14ac:dyDescent="0.25">
      <c r="A10" s="104" t="s">
        <v>583</v>
      </c>
      <c r="B10" s="105">
        <v>500</v>
      </c>
      <c r="C10" s="106" t="s">
        <v>307</v>
      </c>
      <c r="D10" s="107">
        <v>41279080.469999999</v>
      </c>
      <c r="E10" s="107">
        <v>-26870509.010000002</v>
      </c>
      <c r="F10" s="108">
        <v>68149589.480000004</v>
      </c>
    </row>
    <row r="11" spans="1:6" ht="12.75" customHeight="1" x14ac:dyDescent="0.25">
      <c r="A11" s="109" t="s">
        <v>33</v>
      </c>
      <c r="B11" s="110"/>
      <c r="C11" s="111"/>
      <c r="D11" s="112"/>
      <c r="E11" s="112"/>
      <c r="F11" s="113"/>
    </row>
    <row r="12" spans="1:6" ht="12.75" customHeight="1" x14ac:dyDescent="0.25">
      <c r="A12" s="114" t="s">
        <v>584</v>
      </c>
      <c r="B12" s="110">
        <v>520</v>
      </c>
      <c r="C12" s="111" t="s">
        <v>307</v>
      </c>
      <c r="D12" s="115">
        <v>26181916</v>
      </c>
      <c r="E12" s="115" t="s">
        <v>46</v>
      </c>
      <c r="F12" s="116">
        <v>26181916</v>
      </c>
    </row>
    <row r="13" spans="1:6" ht="12.75" customHeight="1" x14ac:dyDescent="0.25">
      <c r="A13" s="117" t="s">
        <v>585</v>
      </c>
      <c r="B13" s="110"/>
      <c r="C13" s="111"/>
      <c r="D13" s="112"/>
      <c r="E13" s="112"/>
      <c r="F13" s="113"/>
    </row>
    <row r="14" spans="1:6" ht="24.6" customHeight="1" x14ac:dyDescent="0.25">
      <c r="A14" s="118" t="s">
        <v>610</v>
      </c>
      <c r="B14" s="110">
        <v>520</v>
      </c>
      <c r="C14" s="111" t="s">
        <v>611</v>
      </c>
      <c r="D14" s="115">
        <v>19716200</v>
      </c>
      <c r="E14" s="115" t="s">
        <v>46</v>
      </c>
      <c r="F14" s="116">
        <v>19716200</v>
      </c>
    </row>
    <row r="15" spans="1:6" ht="27.6" customHeight="1" x14ac:dyDescent="0.25">
      <c r="A15" s="118" t="s">
        <v>612</v>
      </c>
      <c r="B15" s="110">
        <v>520</v>
      </c>
      <c r="C15" s="111" t="s">
        <v>613</v>
      </c>
      <c r="D15" s="115">
        <v>23216200</v>
      </c>
      <c r="E15" s="115" t="s">
        <v>46</v>
      </c>
      <c r="F15" s="116">
        <v>23216200</v>
      </c>
    </row>
    <row r="16" spans="1:6" ht="30" customHeight="1" x14ac:dyDescent="0.25">
      <c r="A16" s="118" t="s">
        <v>614</v>
      </c>
      <c r="B16" s="110">
        <v>520</v>
      </c>
      <c r="C16" s="111" t="s">
        <v>615</v>
      </c>
      <c r="D16" s="115">
        <v>23216200</v>
      </c>
      <c r="E16" s="115" t="s">
        <v>46</v>
      </c>
      <c r="F16" s="116">
        <v>23216200</v>
      </c>
    </row>
    <row r="17" spans="1:6" ht="27" customHeight="1" x14ac:dyDescent="0.25">
      <c r="A17" s="118" t="s">
        <v>616</v>
      </c>
      <c r="B17" s="110">
        <v>520</v>
      </c>
      <c r="C17" s="111" t="s">
        <v>617</v>
      </c>
      <c r="D17" s="115">
        <v>-3500000</v>
      </c>
      <c r="E17" s="115" t="s">
        <v>46</v>
      </c>
      <c r="F17" s="116">
        <v>-3500000</v>
      </c>
    </row>
    <row r="18" spans="1:6" ht="25.8" customHeight="1" x14ac:dyDescent="0.25">
      <c r="A18" s="118" t="s">
        <v>618</v>
      </c>
      <c r="B18" s="110">
        <v>520</v>
      </c>
      <c r="C18" s="111" t="s">
        <v>619</v>
      </c>
      <c r="D18" s="115">
        <v>-3500000</v>
      </c>
      <c r="E18" s="115" t="s">
        <v>46</v>
      </c>
      <c r="F18" s="116">
        <v>-3500000</v>
      </c>
    </row>
    <row r="19" spans="1:6" ht="31.2" customHeight="1" x14ac:dyDescent="0.25">
      <c r="A19" s="118" t="s">
        <v>620</v>
      </c>
      <c r="B19" s="110">
        <v>520</v>
      </c>
      <c r="C19" s="111" t="s">
        <v>621</v>
      </c>
      <c r="D19" s="115">
        <v>-3534284</v>
      </c>
      <c r="E19" s="115" t="s">
        <v>46</v>
      </c>
      <c r="F19" s="116">
        <v>-3534284</v>
      </c>
    </row>
    <row r="20" spans="1:6" ht="34.799999999999997" customHeight="1" x14ac:dyDescent="0.25">
      <c r="A20" s="118" t="s">
        <v>622</v>
      </c>
      <c r="B20" s="110">
        <v>520</v>
      </c>
      <c r="C20" s="111" t="s">
        <v>623</v>
      </c>
      <c r="D20" s="115">
        <v>-3534284</v>
      </c>
      <c r="E20" s="115" t="s">
        <v>46</v>
      </c>
      <c r="F20" s="116">
        <v>-3534284</v>
      </c>
    </row>
    <row r="21" spans="1:6" ht="31.8" customHeight="1" x14ac:dyDescent="0.25">
      <c r="A21" s="118" t="s">
        <v>624</v>
      </c>
      <c r="B21" s="110">
        <v>520</v>
      </c>
      <c r="C21" s="111" t="s">
        <v>625</v>
      </c>
      <c r="D21" s="115">
        <v>-3534284</v>
      </c>
      <c r="E21" s="115" t="s">
        <v>46</v>
      </c>
      <c r="F21" s="116">
        <v>-3534284</v>
      </c>
    </row>
    <row r="22" spans="1:6" ht="34.799999999999997" customHeight="1" x14ac:dyDescent="0.25">
      <c r="A22" s="118" t="s">
        <v>626</v>
      </c>
      <c r="B22" s="110">
        <v>520</v>
      </c>
      <c r="C22" s="111" t="s">
        <v>627</v>
      </c>
      <c r="D22" s="115">
        <v>-3534284</v>
      </c>
      <c r="E22" s="115" t="s">
        <v>46</v>
      </c>
      <c r="F22" s="116">
        <v>-3534284</v>
      </c>
    </row>
    <row r="23" spans="1:6" ht="30" customHeight="1" x14ac:dyDescent="0.25">
      <c r="A23" s="118" t="s">
        <v>628</v>
      </c>
      <c r="B23" s="110">
        <v>520</v>
      </c>
      <c r="C23" s="111" t="s">
        <v>629</v>
      </c>
      <c r="D23" s="115">
        <v>10000000</v>
      </c>
      <c r="E23" s="115" t="s">
        <v>46</v>
      </c>
      <c r="F23" s="116">
        <v>10000000</v>
      </c>
    </row>
    <row r="24" spans="1:6" ht="27" customHeight="1" x14ac:dyDescent="0.25">
      <c r="A24" s="118" t="s">
        <v>630</v>
      </c>
      <c r="B24" s="110">
        <v>520</v>
      </c>
      <c r="C24" s="111" t="s">
        <v>631</v>
      </c>
      <c r="D24" s="115">
        <v>10000000</v>
      </c>
      <c r="E24" s="115" t="s">
        <v>46</v>
      </c>
      <c r="F24" s="116">
        <v>10000000</v>
      </c>
    </row>
    <row r="25" spans="1:6" ht="24.6" customHeight="1" x14ac:dyDescent="0.25">
      <c r="A25" s="118" t="s">
        <v>632</v>
      </c>
      <c r="B25" s="110">
        <v>520</v>
      </c>
      <c r="C25" s="111" t="s">
        <v>633</v>
      </c>
      <c r="D25" s="115">
        <v>10000000</v>
      </c>
      <c r="E25" s="115" t="s">
        <v>46</v>
      </c>
      <c r="F25" s="116">
        <v>10000000</v>
      </c>
    </row>
    <row r="26" spans="1:6" ht="35.4" customHeight="1" x14ac:dyDescent="0.25">
      <c r="A26" s="118" t="s">
        <v>634</v>
      </c>
      <c r="B26" s="110">
        <v>520</v>
      </c>
      <c r="C26" s="111" t="s">
        <v>635</v>
      </c>
      <c r="D26" s="115">
        <v>10000000</v>
      </c>
      <c r="E26" s="115" t="s">
        <v>46</v>
      </c>
      <c r="F26" s="116">
        <v>10000000</v>
      </c>
    </row>
    <row r="27" spans="1:6" ht="10.199999999999999" customHeight="1" x14ac:dyDescent="0.25">
      <c r="A27" s="119" t="s">
        <v>586</v>
      </c>
      <c r="B27" s="110">
        <v>620</v>
      </c>
      <c r="C27" s="111" t="s">
        <v>307</v>
      </c>
      <c r="D27" s="115" t="s">
        <v>46</v>
      </c>
      <c r="E27" s="115" t="s">
        <v>46</v>
      </c>
      <c r="F27" s="116" t="s">
        <v>46</v>
      </c>
    </row>
    <row r="28" spans="1:6" ht="12.75" customHeight="1" x14ac:dyDescent="0.25">
      <c r="A28" s="120" t="s">
        <v>585</v>
      </c>
      <c r="B28" s="110"/>
      <c r="C28" s="111"/>
      <c r="D28" s="112"/>
      <c r="E28" s="112"/>
      <c r="F28" s="113"/>
    </row>
    <row r="29" spans="1:6" ht="12.75" customHeight="1" x14ac:dyDescent="0.25">
      <c r="A29" s="121" t="s">
        <v>587</v>
      </c>
      <c r="B29" s="110">
        <v>700</v>
      </c>
      <c r="C29" s="111"/>
      <c r="D29" s="115">
        <v>15097164.470000001</v>
      </c>
      <c r="E29" s="115">
        <v>-26870509.010000002</v>
      </c>
      <c r="F29" s="116">
        <v>41967673.479999997</v>
      </c>
    </row>
    <row r="30" spans="1:6" ht="12.75" customHeight="1" x14ac:dyDescent="0.25">
      <c r="A30" s="122" t="s">
        <v>636</v>
      </c>
      <c r="B30" s="110">
        <v>700</v>
      </c>
      <c r="C30" s="111" t="s">
        <v>637</v>
      </c>
      <c r="D30" s="115">
        <v>15097164.470000001</v>
      </c>
      <c r="E30" s="115">
        <v>-26870509.010000002</v>
      </c>
      <c r="F30" s="116">
        <v>41967673.479999997</v>
      </c>
    </row>
    <row r="31" spans="1:6" ht="12.75" customHeight="1" x14ac:dyDescent="0.25">
      <c r="A31" s="119" t="s">
        <v>588</v>
      </c>
      <c r="B31" s="110">
        <v>710</v>
      </c>
      <c r="C31" s="111"/>
      <c r="D31" s="115">
        <v>-443983622.52999997</v>
      </c>
      <c r="E31" s="115">
        <v>-145120372.53999999</v>
      </c>
      <c r="F31" s="123" t="s">
        <v>32</v>
      </c>
    </row>
    <row r="32" spans="1:6" ht="12.75" customHeight="1" x14ac:dyDescent="0.25">
      <c r="A32" s="118" t="s">
        <v>638</v>
      </c>
      <c r="B32" s="110">
        <v>710</v>
      </c>
      <c r="C32" s="111" t="s">
        <v>639</v>
      </c>
      <c r="D32" s="115">
        <v>-443983622.52999997</v>
      </c>
      <c r="E32" s="115">
        <v>-145120372.53999999</v>
      </c>
      <c r="F32" s="123" t="s">
        <v>32</v>
      </c>
    </row>
    <row r="33" spans="1:6" ht="12.75" customHeight="1" x14ac:dyDescent="0.25">
      <c r="A33" s="118" t="s">
        <v>640</v>
      </c>
      <c r="B33" s="110">
        <v>710</v>
      </c>
      <c r="C33" s="111" t="s">
        <v>641</v>
      </c>
      <c r="D33" s="115">
        <v>-443983622.52999997</v>
      </c>
      <c r="E33" s="115">
        <v>-145120372.53999999</v>
      </c>
      <c r="F33" s="123" t="s">
        <v>32</v>
      </c>
    </row>
    <row r="34" spans="1:6" ht="12.75" customHeight="1" x14ac:dyDescent="0.25">
      <c r="A34" s="118" t="s">
        <v>642</v>
      </c>
      <c r="B34" s="110">
        <v>710</v>
      </c>
      <c r="C34" s="111" t="s">
        <v>643</v>
      </c>
      <c r="D34" s="115">
        <v>-443983622.52999997</v>
      </c>
      <c r="E34" s="115">
        <v>-145120372.53999999</v>
      </c>
      <c r="F34" s="123" t="s">
        <v>32</v>
      </c>
    </row>
    <row r="35" spans="1:6" ht="27.6" customHeight="1" x14ac:dyDescent="0.25">
      <c r="A35" s="118" t="s">
        <v>644</v>
      </c>
      <c r="B35" s="110">
        <v>710</v>
      </c>
      <c r="C35" s="111" t="s">
        <v>645</v>
      </c>
      <c r="D35" s="115">
        <v>-443983622.52999997</v>
      </c>
      <c r="E35" s="115">
        <v>-145120372.53999999</v>
      </c>
      <c r="F35" s="123" t="s">
        <v>32</v>
      </c>
    </row>
    <row r="36" spans="1:6" ht="12.75" customHeight="1" x14ac:dyDescent="0.25">
      <c r="A36" s="119" t="s">
        <v>589</v>
      </c>
      <c r="B36" s="110">
        <v>720</v>
      </c>
      <c r="C36" s="111"/>
      <c r="D36" s="115">
        <v>459080787</v>
      </c>
      <c r="E36" s="115">
        <v>118249863.53</v>
      </c>
      <c r="F36" s="123" t="s">
        <v>32</v>
      </c>
    </row>
    <row r="37" spans="1:6" ht="12.75" customHeight="1" x14ac:dyDescent="0.25">
      <c r="A37" s="118" t="s">
        <v>646</v>
      </c>
      <c r="B37" s="110">
        <v>720</v>
      </c>
      <c r="C37" s="124" t="s">
        <v>647</v>
      </c>
      <c r="D37" s="115">
        <v>459080787</v>
      </c>
      <c r="E37" s="115">
        <v>118249863.53</v>
      </c>
      <c r="F37" s="123" t="s">
        <v>32</v>
      </c>
    </row>
    <row r="38" spans="1:6" ht="12.75" customHeight="1" x14ac:dyDescent="0.25">
      <c r="A38" s="118" t="s">
        <v>648</v>
      </c>
      <c r="B38" s="110">
        <v>720</v>
      </c>
      <c r="C38" s="124" t="s">
        <v>649</v>
      </c>
      <c r="D38" s="115">
        <v>459080787</v>
      </c>
      <c r="E38" s="115">
        <v>118249863.53</v>
      </c>
      <c r="F38" s="123" t="s">
        <v>32</v>
      </c>
    </row>
    <row r="39" spans="1:6" ht="12.75" customHeight="1" x14ac:dyDescent="0.25">
      <c r="A39" s="118" t="s">
        <v>650</v>
      </c>
      <c r="B39" s="110">
        <v>720</v>
      </c>
      <c r="C39" s="124" t="s">
        <v>651</v>
      </c>
      <c r="D39" s="115">
        <v>459080787</v>
      </c>
      <c r="E39" s="115">
        <v>118249863.53</v>
      </c>
      <c r="F39" s="123" t="s">
        <v>32</v>
      </c>
    </row>
    <row r="40" spans="1:6" ht="27" customHeight="1" x14ac:dyDescent="0.25">
      <c r="A40" s="118" t="s">
        <v>652</v>
      </c>
      <c r="B40" s="110">
        <v>720</v>
      </c>
      <c r="C40" s="124" t="s">
        <v>653</v>
      </c>
      <c r="D40" s="115">
        <v>459080787</v>
      </c>
      <c r="E40" s="115">
        <v>118249863.53</v>
      </c>
      <c r="F40" s="123" t="s">
        <v>32</v>
      </c>
    </row>
    <row r="42" spans="1:6" ht="12.75" customHeight="1" x14ac:dyDescent="0.25">
      <c r="A42" s="125" t="s">
        <v>654</v>
      </c>
      <c r="C42" s="126"/>
      <c r="D42" s="127" t="s">
        <v>655</v>
      </c>
    </row>
    <row r="43" spans="1:6" ht="12.75" customHeight="1" x14ac:dyDescent="0.25">
      <c r="C43" s="128"/>
    </row>
    <row r="45" spans="1:6" ht="12.75" customHeight="1" x14ac:dyDescent="0.25">
      <c r="A45" s="125" t="s">
        <v>656</v>
      </c>
      <c r="C45" s="126"/>
      <c r="D45" s="127" t="s">
        <v>657</v>
      </c>
    </row>
    <row r="46" spans="1:6" ht="12.75" customHeight="1" x14ac:dyDescent="0.25">
      <c r="C46" s="128"/>
      <c r="D46" s="129"/>
    </row>
    <row r="47" spans="1:6" ht="12.75" customHeight="1" x14ac:dyDescent="0.25">
      <c r="A47" s="125" t="s">
        <v>658</v>
      </c>
      <c r="C47" s="128"/>
      <c r="D47" s="129"/>
    </row>
  </sheetData>
  <mergeCells count="7">
    <mergeCell ref="C4:C8"/>
    <mergeCell ref="D4:D8"/>
    <mergeCell ref="E4:E8"/>
    <mergeCell ref="F4:F8"/>
    <mergeCell ref="A2:F2"/>
    <mergeCell ref="A4:A8"/>
    <mergeCell ref="B4:B8"/>
  </mergeCells>
  <conditionalFormatting sqref="E53:F53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3.2" x14ac:dyDescent="0.25"/>
  <sheetData>
    <row r="1" spans="1:2" x14ac:dyDescent="0.25">
      <c r="A1" t="s">
        <v>590</v>
      </c>
      <c r="B1" t="s">
        <v>591</v>
      </c>
    </row>
    <row r="2" spans="1:2" x14ac:dyDescent="0.25">
      <c r="A2" t="s">
        <v>592</v>
      </c>
      <c r="B2" t="s">
        <v>593</v>
      </c>
    </row>
    <row r="3" spans="1:2" x14ac:dyDescent="0.25">
      <c r="A3" t="s">
        <v>594</v>
      </c>
      <c r="B3" t="s">
        <v>5</v>
      </c>
    </row>
    <row r="4" spans="1:2" x14ac:dyDescent="0.25">
      <c r="A4" t="s">
        <v>595</v>
      </c>
      <c r="B4" t="s">
        <v>596</v>
      </c>
    </row>
    <row r="5" spans="1:2" x14ac:dyDescent="0.25">
      <c r="A5" t="s">
        <v>597</v>
      </c>
      <c r="B5" t="s">
        <v>598</v>
      </c>
    </row>
    <row r="6" spans="1:2" x14ac:dyDescent="0.25">
      <c r="A6" t="s">
        <v>599</v>
      </c>
      <c r="B6" t="s">
        <v>591</v>
      </c>
    </row>
    <row r="7" spans="1:2" x14ac:dyDescent="0.25">
      <c r="A7" t="s">
        <v>600</v>
      </c>
      <c r="B7" t="s">
        <v>601</v>
      </c>
    </row>
    <row r="8" spans="1:2" x14ac:dyDescent="0.25">
      <c r="A8" t="s">
        <v>602</v>
      </c>
      <c r="B8" t="s">
        <v>601</v>
      </c>
    </row>
    <row r="9" spans="1:2" x14ac:dyDescent="0.25">
      <c r="A9" t="s">
        <v>603</v>
      </c>
      <c r="B9" t="s">
        <v>604</v>
      </c>
    </row>
    <row r="10" spans="1:2" x14ac:dyDescent="0.25">
      <c r="A10" t="s">
        <v>605</v>
      </c>
      <c r="B10" t="s">
        <v>606</v>
      </c>
    </row>
    <row r="11" spans="1:2" x14ac:dyDescent="0.25">
      <c r="A11" t="s">
        <v>607</v>
      </c>
      <c r="B11" t="s">
        <v>598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22</vt:i4>
      </vt:variant>
    </vt:vector>
  </HeadingPairs>
  <TitlesOfParts>
    <vt:vector size="26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Расходы!RBEGIN_1</vt:lpstr>
      <vt:lpstr>Доходы!REG_DATE</vt:lpstr>
      <vt:lpstr>Доходы!REND_1</vt:lpstr>
      <vt:lpstr>Расходы!REND_1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Комбарова</dc:creator>
  <dc:description>POI HSSF rep:2.51.0.87</dc:description>
  <cp:lastModifiedBy>Комбарова</cp:lastModifiedBy>
  <cp:lastPrinted>2020-10-01T13:14:04Z</cp:lastPrinted>
  <dcterms:created xsi:type="dcterms:W3CDTF">2020-10-01T13:14:21Z</dcterms:created>
  <dcterms:modified xsi:type="dcterms:W3CDTF">2020-10-01T13:14:21Z</dcterms:modified>
</cp:coreProperties>
</file>