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21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Доходы!$F$160</definedName>
    <definedName name="LAST_CELL" localSheetId="2">Источники!#REF!</definedName>
    <definedName name="LAST_CELL" localSheetId="1">Расходы!$F$195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Источники!#REF!</definedName>
    <definedName name="RBEGIN_1" localSheetId="1">Расходы!$A$13</definedName>
    <definedName name="REG_DATE" localSheetId="0">Доходы!$H$4</definedName>
    <definedName name="REND_1" localSheetId="0">Доходы!$A$160</definedName>
    <definedName name="REND_1" localSheetId="2">Источники!#REF!</definedName>
    <definedName name="REND_1" localSheetId="1">Расходы!$A$196</definedName>
    <definedName name="S_520" localSheetId="2">Источники!#REF!</definedName>
    <definedName name="S_620" localSheetId="2">Источники!#REF!</definedName>
    <definedName name="S_700" localSheetId="2">Источники!#REF!</definedName>
    <definedName name="S_700A" localSheetId="2">Источники!#REF!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 fullCalcOnLoad="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</calcChain>
</file>

<file path=xl/sharedStrings.xml><?xml version="1.0" encoding="utf-8"?>
<sst xmlns="http://schemas.openxmlformats.org/spreadsheetml/2006/main" count="1170" uniqueCount="643">
  <si>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</si>
  <si>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</si>
  <si>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</si>
  <si>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</si>
  <si>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</si>
  <si>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01.11.2021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</si>
  <si>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</si>
  <si>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</si>
  <si>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</si>
  <si>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</si>
  <si>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</si>
  <si>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</si>
  <si>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</si>
  <si>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</si>
  <si>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Пикалевское городское поселение Бокситогорского муниципального района Ленинградской области</t>
  </si>
  <si>
    <t>Пикалевское городское поселение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</si>
  <si>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</si>
  <si>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</si>
  <si>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</si>
  <si>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</si>
  <si>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</si>
  <si>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</si>
  <si>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</si>
  <si>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</si>
  <si>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</si>
  <si>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</si>
  <si>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</si>
  <si>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</si>
  <si>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</si>
  <si>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</si>
  <si>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</si>
  <si>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</si>
  <si>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</si>
  <si>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</si>
  <si>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</si>
  <si>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</si>
  <si>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</si>
  <si>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</si>
  <si>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</si>
  <si>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</si>
  <si>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</si>
  <si>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</si>
  <si>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</si>
  <si>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</si>
  <si>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</si>
  <si>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</si>
  <si>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</si>
  <si>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</si>
  <si>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</si>
  <si>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</si>
  <si>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</si>
  <si>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</si>
  <si>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</si>
  <si>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</si>
  <si>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</si>
  <si>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</si>
  <si>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</si>
  <si>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</si>
  <si>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</si>
  <si>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</si>
  <si>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</si>
  <si>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</si>
  <si>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</si>
  <si>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</si>
  <si>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</si>
  <si>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</si>
  <si>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</si>
  <si>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</si>
  <si>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</si>
  <si>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</si>
  <si>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</si>
  <si>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</si>
  <si>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</si>
  <si>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</si>
  <si>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</si>
  <si>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</si>
  <si>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</si>
  <si>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</si>
  <si>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</si>
  <si>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</si>
  <si>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</si>
  <si>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</si>
  <si>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</si>
  <si>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</si>
  <si>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</si>
  <si>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</si>
  <si>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</si>
  <si>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</si>
  <si>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</si>
  <si>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</si>
  <si>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</si>
  <si>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</si>
  <si>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</si>
  <si>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</si>
  <si>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</si>
  <si>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</si>
  <si>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</si>
  <si>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</si>
  <si>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</si>
  <si>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</si>
  <si>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</si>
  <si>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</si>
  <si>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</si>
  <si>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</si>
  <si>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</si>
  <si>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</si>
  <si>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</si>
  <si>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</si>
  <si>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</si>
  <si>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</si>
  <si>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</si>
  <si>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</si>
  <si>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</si>
  <si>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</si>
  <si>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</si>
  <si>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</si>
  <si>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</si>
  <si>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</si>
  <si>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</si>
  <si>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</si>
  <si>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</si>
  <si>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</si>
  <si>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</si>
  <si>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</si>
  <si>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</si>
  <si>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</si>
  <si>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</si>
  <si>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</si>
  <si>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</si>
  <si>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</si>
  <si>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</si>
  <si>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</si>
  <si>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</si>
  <si>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</si>
  <si>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</si>
  <si>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</si>
  <si>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</si>
  <si>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</si>
  <si>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001 10807175011000110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</si>
  <si>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</si>
  <si>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</si>
  <si>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</si>
  <si>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</si>
  <si>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</si>
  <si>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</si>
  <si>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</si>
  <si>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</si>
  <si>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001 11105013130001120</t>
  </si>
  <si>
    <t>001 11105013130002120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</si>
  <si>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</si>
  <si>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</si>
  <si>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</si>
  <si>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</si>
  <si>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</si>
  <si>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</si>
  <si>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</si>
  <si>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</si>
  <si>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001 11105035130005120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</si>
  <si>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</si>
  <si>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</si>
  <si>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</si>
  <si>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</si>
  <si>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</si>
  <si>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</si>
  <si>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</si>
  <si>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</si>
  <si>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</si>
  <si>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</si>
  <si>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</si>
  <si>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</si>
  <si>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</si>
  <si>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</si>
  <si>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</si>
  <si>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</si>
  <si>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001 11109045130001120</t>
  </si>
  <si>
    <t>001 11109045130002120</t>
  </si>
  <si>
    <t>ДОХОДЫ ОТ ОКАЗАНИЯ ПЛАТНЫХ УСЛУГ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</si>
  <si>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</si>
  <si>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</si>
  <si>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</si>
  <si>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Доходы, поступающие в порядке возмещения расходов, понесенных в связи с эксплуатацией имущества</t>
  </si>
  <si>
    <t>001 11302060000000130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</si>
  <si>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</si>
  <si>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001 11302065130000130</t>
  </si>
  <si>
    <t>Доходы, поступающие в порядке возмещения расходов, понесенных в связи с эксплуатацией  имущества городских поселений</t>
  </si>
  <si>
    <t>001 11302065130001130</t>
  </si>
  <si>
    <t>001 11302065130005130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</si>
  <si>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</si>
  <si>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</si>
  <si>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</si>
  <si>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</si>
  <si>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Прочие доходы от компенсации затрат  бюджетов городских поселений</t>
  </si>
  <si>
    <t>001 11302995130001130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</si>
  <si>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</si>
  <si>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</si>
  <si>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</si>
  <si>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</si>
  <si>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</si>
  <si>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</si>
  <si>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</si>
  <si>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</si>
  <si>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</si>
  <si>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</si>
  <si>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</si>
  <si>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</si>
  <si>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</si>
  <si>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</si>
  <si>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001 11406013130001430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</si>
  <si>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</si>
  <si>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</si>
  <si>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</si>
  <si>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</si>
  <si>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</si>
  <si>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</si>
  <si>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</si>
  <si>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</si>
  <si>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</si>
  <si>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</si>
  <si>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</si>
  <si>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</si>
  <si>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</si>
  <si>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</si>
  <si>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</si>
  <si>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001 11607090130000140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</si>
  <si>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</si>
  <si>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</si>
  <si>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</si>
  <si>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</si>
  <si>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</si>
  <si>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</si>
  <si>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</si>
  <si>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</si>
  <si>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</si>
  <si>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</si>
  <si>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</si>
  <si>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</si>
  <si>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001 11610123010131140</t>
  </si>
  <si>
    <t>182 11610123010131140</t>
  </si>
  <si>
    <t>Платежи, уплачиваемые в целях возмещения вреда</t>
  </si>
  <si>
    <t>001 11611000010000140</t>
  </si>
  <si>
    <t>Платежи, уплачиваемые в целях возмещения вреда, причиняемого автомобильным дорогам</t>
  </si>
  <si>
    <t>001 11611060010000140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</si>
  <si>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</si>
  <si>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001 11611064010000140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</si>
  <si>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</si>
  <si>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</si>
  <si>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</si>
  <si>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</si>
  <si>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</si>
  <si>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</si>
  <si>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</si>
  <si>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001 20216001000000150</t>
  </si>
  <si>
    <t>Дотации бюджетам городских поселений на выравнивание бюджетной обеспеченности из бюджетов муниципальных районов</t>
  </si>
  <si>
    <t>001 20216001130000150</t>
  </si>
  <si>
    <t>Прочие дотации</t>
  </si>
  <si>
    <t>001 20219999000000150</t>
  </si>
  <si>
    <t>Прочие дотации бюджетам городских поселений</t>
  </si>
  <si>
    <t>001 20219999130000150</t>
  </si>
  <si>
    <t>Субсидии бюджетам бюджетной системы Российской Федерации (межбюджетные субсидии)</t>
  </si>
  <si>
    <t>001 20220000000000150</t>
  </si>
  <si>
    <t>Субсидии бюджетам на софинансирование капитальных вложений в объекты муниципальной собственности</t>
  </si>
  <si>
    <t>001 20220077000000150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</si>
  <si>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</si>
  <si>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001 20220077130000150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</si>
  <si>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</si>
  <si>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</si>
  <si>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</si>
  <si>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001 20220216130000150</t>
  </si>
  <si>
    <t>Субсидии бюджетам на реализацию программ формирования современной городской среды</t>
  </si>
  <si>
    <t>001 20225555000000150</t>
  </si>
  <si>
    <t>Субсидии бюджетам городских поселений на реализацию программ формирования современной городской среды</t>
  </si>
  <si>
    <t>001 20225555130000150</t>
  </si>
  <si>
    <t>Прочие субсидии</t>
  </si>
  <si>
    <t>001 20229999000000150</t>
  </si>
  <si>
    <t>Прочие субсидии бюджетам городских поселений</t>
  </si>
  <si>
    <t>001 20229999130000150</t>
  </si>
  <si>
    <t>Субвенции бюджетам бюджетной системы Российской Федерации</t>
  </si>
  <si>
    <t>001 20230000000000150</t>
  </si>
  <si>
    <t>Субвенции местным бюджетам на выполнение передаваемых полномочий субъектов Российской Федерации</t>
  </si>
  <si>
    <t>001 20230024000000150</t>
  </si>
  <si>
    <t>Субвенции бюджетам городских поселений на выполнение передаваемых полномочий субъектов Российской Федерации</t>
  </si>
  <si>
    <t>001 20230024130000150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</si>
  <si>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</si>
  <si>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</si>
  <si>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</si>
  <si>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001 20235118130000150</t>
  </si>
  <si>
    <t>Иные межбюджетные трансферты</t>
  </si>
  <si>
    <t>001 20240000000000150</t>
  </si>
  <si>
    <t>Прочие межбюджетные трансферты, передаваемые бюджетам</t>
  </si>
  <si>
    <t>001 20249999000000150</t>
  </si>
  <si>
    <t>Прочие межбюджетные трансферты, передаваемые бюджетам городских поселений</t>
  </si>
  <si>
    <t>001 20249999130000150</t>
  </si>
  <si>
    <t>Прочие межбюджетные трансферты, передаваемые бюджетам поселений на сбалансированность бюджетов</t>
  </si>
  <si>
    <t>001 20249999130017150</t>
  </si>
  <si>
    <t>Прочие межбюджетные трасферты, передаваемые бюджетам городских поселений на реализацию Указа Президента о мероприятиях по реализации государственной социальной политики от 7 мая 2012 года № 597</t>
  </si>
  <si>
    <t>001 20249999130745150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</si>
  <si>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</si>
  <si>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</si>
  <si>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</si>
  <si>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</si>
  <si>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поселений</t>
  </si>
  <si>
    <t>001 21925064130000150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</si>
  <si>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</si>
  <si>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</si>
  <si>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</si>
  <si>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</si>
  <si>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</si>
  <si>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</si>
  <si>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</si>
  <si>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</si>
  <si>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</si>
  <si>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</si>
  <si>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</si>
  <si>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</si>
  <si>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</si>
  <si>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</si>
  <si>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</si>
  <si>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</si>
  <si>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</si>
  <si>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</si>
  <si>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</si>
  <si>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</si>
  <si>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</si>
  <si>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</si>
  <si>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</si>
  <si>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</si>
  <si>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</si>
  <si>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</si>
  <si>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</si>
  <si>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</si>
  <si>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</si>
  <si>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</si>
  <si>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</si>
  <si>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</si>
  <si>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</si>
  <si>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</si>
  <si>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</si>
  <si>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</si>
  <si>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</si>
  <si>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</si>
  <si>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</si>
  <si>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</si>
  <si>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</si>
  <si>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</si>
  <si>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</si>
  <si>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</si>
  <si>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 xml:space="preserve">001 0113 Г210071340 244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</si>
  <si>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</si>
  <si>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</si>
  <si>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</si>
  <si>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</si>
  <si>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</si>
  <si>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</si>
  <si>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</si>
  <si>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</si>
  <si>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Закупка энергетических ресурсов</t>
  </si>
  <si>
    <t xml:space="preserve">001 0113 Г2100Г0160 247 </t>
  </si>
  <si>
    <t>Уплата налога на имущество организаций и земельного налога</t>
  </si>
  <si>
    <t xml:space="preserve">001 0113 Г2100Г0160 851 </t>
  </si>
  <si>
    <t>Уплата прочих налогов, сборов</t>
  </si>
  <si>
    <t xml:space="preserve">001 0113 Г2100Г0160 852 </t>
  </si>
  <si>
    <t xml:space="preserve">001 0113 Г2100Г0160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</si>
  <si>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</si>
  <si>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</si>
  <si>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</si>
  <si>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 Управление муниципальной собственностью"</t>
  </si>
  <si>
    <t xml:space="preserve">001 0113 П210000000 000 </t>
  </si>
  <si>
    <t>Закупка товаров, работ, услуг в целях капитального ремонта государственного (муниципального) имущества</t>
  </si>
  <si>
    <t xml:space="preserve">001 0113 П2102П1030 243 </t>
  </si>
  <si>
    <t xml:space="preserve">001 0113 П2102П1030 244 </t>
  </si>
  <si>
    <t xml:space="preserve">001 0113 П2102П1030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</si>
  <si>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</si>
  <si>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П2102П1030 811 </t>
  </si>
  <si>
    <t xml:space="preserve">001 0113 П2102П1031 852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</si>
  <si>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</si>
  <si>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</si>
  <si>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</si>
  <si>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</si>
  <si>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</si>
  <si>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</si>
  <si>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</si>
  <si>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>Муниципальная программа "Развитие информационного общества в Пикалевском городском поселении"</t>
  </si>
  <si>
    <t xml:space="preserve">001 0113 П600000000 000 </t>
  </si>
  <si>
    <t>Субсидии (гранты в форме субсидий), не подлежащие казначейскому сопровождению</t>
  </si>
  <si>
    <t xml:space="preserve">001 0113 П6001П5010 633 </t>
  </si>
  <si>
    <t xml:space="preserve">001 0113 П6002П5020 633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</si>
  <si>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</si>
  <si>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</si>
  <si>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</si>
  <si>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</si>
  <si>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</si>
  <si>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</si>
  <si>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</si>
  <si>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</si>
  <si>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</si>
  <si>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</si>
  <si>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</si>
  <si>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</si>
  <si>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Гражданская оборона</t>
  </si>
  <si>
    <t xml:space="preserve">001 0309 0000000000 000 </t>
  </si>
  <si>
    <t>Непрограммные расходы органов местного самоуправления по вопросам национальной безопасности и правоохранительной деятельности</t>
  </si>
  <si>
    <t xml:space="preserve">001 0309 Г230000000 000 </t>
  </si>
  <si>
    <t xml:space="preserve">001 0309 Г2300Г1221 811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</si>
  <si>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</si>
  <si>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</si>
  <si>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П4102П1040 244 </t>
  </si>
  <si>
    <t xml:space="preserve">001 0309 П4102П1440 244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</si>
  <si>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</si>
  <si>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001 0310 0000000000 000 </t>
  </si>
  <si>
    <t xml:space="preserve">001 0310 П410000000 000 </t>
  </si>
  <si>
    <t xml:space="preserve">001 0310 П4101П7010 540 </t>
  </si>
  <si>
    <t xml:space="preserve">001 0310 П4103П1310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</si>
  <si>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</si>
  <si>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</si>
  <si>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</si>
  <si>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</si>
  <si>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001 0314 П4202П6170 813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</si>
  <si>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</si>
  <si>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001 0314 П4203П1330 123 </t>
  </si>
  <si>
    <t xml:space="preserve">001 0314 П4204П1460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</si>
  <si>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</si>
  <si>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</si>
  <si>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</si>
  <si>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</si>
  <si>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Пикалевском городском поселении"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</si>
  <si>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</si>
  <si>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</si>
  <si>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</si>
  <si>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</si>
  <si>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</si>
  <si>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</si>
  <si>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</si>
  <si>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</si>
  <si>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</si>
  <si>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</si>
  <si>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</si>
  <si>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</si>
  <si>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 xml:space="preserve">001 0409 П3002П1490 244 </t>
  </si>
  <si>
    <t>Муниципальная программа "Поддержка местных инициатив в Пикалевском городском поселении"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</si>
  <si>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</si>
  <si>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</si>
  <si>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</si>
  <si>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</si>
  <si>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П210000000 000 </t>
  </si>
  <si>
    <t xml:space="preserve">001 0412 П2102П1370 244 </t>
  </si>
  <si>
    <t>Подпрограмма " Строительство, архитектура и градостроительная деятельность"</t>
  </si>
  <si>
    <t xml:space="preserve">001 0412 П220000000 000 </t>
  </si>
  <si>
    <t xml:space="preserve">001 0412 П2201Б0110 244 </t>
  </si>
  <si>
    <t xml:space="preserve">001 0412 П2201П1380 244 </t>
  </si>
  <si>
    <t>Муниципальная программа "Развитие малого и среднего предпринимательства на территории муниципального образования Пикалевское городское поселение Бокситогорского муниципального района Ленинградской области (моногорода)</t>
  </si>
  <si>
    <t xml:space="preserve">001 0412 П700000000 000 </t>
  </si>
  <si>
    <t xml:space="preserve">001 0412 П7002S4250 811 </t>
  </si>
  <si>
    <t xml:space="preserve">001 0412 П7002S4920 811 </t>
  </si>
  <si>
    <t>Субсидии на возмещение недополученных доходов и (или) возмещение фактически понесенных затрат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</si>
  <si>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</si>
  <si>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</si>
  <si>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</si>
  <si>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</si>
  <si>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</si>
  <si>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 xml:space="preserve">001 0501 П210000000 000 </t>
  </si>
  <si>
    <t xml:space="preserve">001 0501 П2102П1350 244 </t>
  </si>
  <si>
    <t xml:space="preserve">001 0501 П2102П1400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</si>
  <si>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</si>
  <si>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</si>
  <si>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</si>
  <si>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</si>
  <si>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</si>
  <si>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>Бюджетные инвестиции в объекты капитального строительства государственной (муниципальной) собственности</t>
  </si>
  <si>
    <t xml:space="preserve">001 0502 Г2500Г1190 414 </t>
  </si>
  <si>
    <t>Подпрограмма "Развитие коммунальной и жилищной инфраструктуры в Пикалевском городском поселении"</t>
  </si>
  <si>
    <t xml:space="preserve">001 0502 П510000000 000 </t>
  </si>
  <si>
    <t xml:space="preserve">001 0502 П5101S0200 414 </t>
  </si>
  <si>
    <t xml:space="preserve">001 0502 П5102П1500 244 </t>
  </si>
  <si>
    <t>Благоустройство</t>
  </si>
  <si>
    <t xml:space="preserve">001 0503 0000000000 000 </t>
  </si>
  <si>
    <t>Подпрограмма "Благоустройство территории Пикалевского городского поселения"</t>
  </si>
  <si>
    <t xml:space="preserve">001 0503 П520000000 000 </t>
  </si>
  <si>
    <t xml:space="preserve">001 0503 П5201S4840 244 </t>
  </si>
  <si>
    <t xml:space="preserve">001 0503 П5201П1060 244 </t>
  </si>
  <si>
    <t xml:space="preserve">001 0503 П5201П1060 247 </t>
  </si>
  <si>
    <t xml:space="preserve">001 0503 П5201П1100 244 </t>
  </si>
  <si>
    <t xml:space="preserve">001 0503 П5201П1110 244 </t>
  </si>
  <si>
    <t xml:space="preserve">001 0503 П5201П1140 244 </t>
  </si>
  <si>
    <t xml:space="preserve">001 0503 П5201П1150 244 </t>
  </si>
  <si>
    <t xml:space="preserve">001 0503 П5201П1160 244 </t>
  </si>
  <si>
    <t xml:space="preserve">001 0503 П5201П1160 414 </t>
  </si>
  <si>
    <t xml:space="preserve">001 0503 П800000000 000 </t>
  </si>
  <si>
    <t xml:space="preserve">001 0503 П8003П1450 244 </t>
  </si>
  <si>
    <t>Муниципальная программа "Формирование комфортной городской среды в Пикалевском городском поселении"</t>
  </si>
  <si>
    <t xml:space="preserve">001 0503 П900000000 000 </t>
  </si>
  <si>
    <t xml:space="preserve">001 0503 П9001S4750 244 </t>
  </si>
  <si>
    <t xml:space="preserve">001 0503 П9001S4800 244 </t>
  </si>
  <si>
    <t xml:space="preserve">001 0503 П9001П1480 244 </t>
  </si>
  <si>
    <t xml:space="preserve">001 0503 П9002П1430 244 </t>
  </si>
  <si>
    <t xml:space="preserve">001 0503 П9002П1470 244 </t>
  </si>
  <si>
    <t xml:space="preserve">001 0503 П90F000000 000 </t>
  </si>
  <si>
    <t xml:space="preserve">001 0503 П90F255550 244 </t>
  </si>
  <si>
    <t>ОБРАЗОВАНИЕ</t>
  </si>
  <si>
    <t xml:space="preserve">001 0700 0000000000 000 </t>
  </si>
  <si>
    <t>Профессиональная подготовка, переподготовка и повышение квалификации</t>
  </si>
  <si>
    <t xml:space="preserve">001 0705 0000000000 000 </t>
  </si>
  <si>
    <t xml:space="preserve">001 0705 Г130000000 000 </t>
  </si>
  <si>
    <t xml:space="preserve">001 0705 Г1300Г0150 244 </t>
  </si>
  <si>
    <t xml:space="preserve">001 0705 П420000000 000 </t>
  </si>
  <si>
    <t xml:space="preserve">001 0705 П420171330 244 </t>
  </si>
  <si>
    <t>Молодежная политика</t>
  </si>
  <si>
    <t xml:space="preserve">001 0707 0000000000 000 </t>
  </si>
  <si>
    <t>Подпрограмма "Молодежная политика в Пикалевском городском поселении"</t>
  </si>
  <si>
    <t xml:space="preserve">001 0707 П130000000 000 </t>
  </si>
  <si>
    <t>Субсидии бюджетным учреждениям на иные цели</t>
  </si>
  <si>
    <t xml:space="preserve">001 0707 П1301S4330 612 </t>
  </si>
  <si>
    <t xml:space="preserve">001 0707 П1301П5020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</si>
  <si>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</si>
  <si>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</si>
  <si>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</si>
  <si>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</si>
  <si>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Пикалевском городском поселении"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</si>
  <si>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</si>
  <si>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</si>
  <si>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</si>
  <si>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</si>
  <si>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П1103S0930 612 </t>
  </si>
  <si>
    <t xml:space="preserve">001 0801 П1103S4840 612 </t>
  </si>
  <si>
    <t xml:space="preserve">001 0801 П1104П1120 244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</si>
  <si>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</si>
  <si>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</si>
  <si>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</si>
  <si>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</si>
  <si>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</si>
  <si>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</si>
  <si>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Иные пенсии, социальные доплаты к пенсиям</t>
  </si>
  <si>
    <t xml:space="preserve">001 1001 Г2П00Г1120 312 </t>
  </si>
  <si>
    <t>Социальное обеспечение населения</t>
  </si>
  <si>
    <t xml:space="preserve">001 1003 0000000000 000 </t>
  </si>
  <si>
    <t xml:space="preserve">001 1003 Г2П0000000 000 </t>
  </si>
  <si>
    <t>Публичные нормативные выплаты гражданам несоциального характера</t>
  </si>
  <si>
    <t xml:space="preserve">001 1003 Г2П00Г3000 330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</si>
  <si>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</si>
  <si>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</si>
  <si>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</si>
  <si>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</si>
  <si>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Пикалевском городском поселении"</t>
  </si>
  <si>
    <t xml:space="preserve">001 1101 П120000000 000 </t>
  </si>
  <si>
    <t xml:space="preserve">001 1101 П1201П0160 611 </t>
  </si>
  <si>
    <t xml:space="preserve">001 1101 П1202S4840 612 </t>
  </si>
  <si>
    <t xml:space="preserve">001 1101 П1202Б0111 414 </t>
  </si>
  <si>
    <t xml:space="preserve">001 1101 П1202П5080 612 </t>
  </si>
  <si>
    <t>Массовый спорт</t>
  </si>
  <si>
    <t xml:space="preserve">001 1102 0000000000 000 </t>
  </si>
  <si>
    <t xml:space="preserve">001 1102 П120000000 000 </t>
  </si>
  <si>
    <t xml:space="preserve">001 1102 П1202S4060 612 </t>
  </si>
  <si>
    <t xml:space="preserve">001 1102 П1202П5090 612 </t>
  </si>
  <si>
    <t xml:space="preserve">001 1102 П1202П5091 612 </t>
  </si>
  <si>
    <t>Обслуживание государственного (муниципального) долга</t>
  </si>
  <si>
    <t xml:space="preserve">001 1300 0000000000 000 </t>
  </si>
  <si>
    <t>Обслуживание государственного (муниципального) внутреннего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</si>
  <si>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</si>
  <si>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</si>
  <si>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</si>
  <si>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</si>
  <si>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</si>
  <si>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Пикалевское городское поселение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</si>
  <si>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</si>
  <si>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</si>
  <si>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</si>
  <si>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</si>
  <si>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</si>
  <si>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</si>
  <si>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242 </t>
  </si>
  <si>
    <t xml:space="preserve">002 0103 Г1100Г0150 244 </t>
  </si>
  <si>
    <t xml:space="preserve">002 0103 Г1100П7030 540 </t>
  </si>
  <si>
    <t xml:space="preserve">002 0103 Г210000000 000 </t>
  </si>
  <si>
    <t>Премии и гранты</t>
  </si>
  <si>
    <t xml:space="preserve">002 0103 Г2100Г3010 350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</si>
  <si>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</si>
  <si>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</si>
  <si>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</si>
  <si>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</si>
  <si>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</si>
  <si>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</si>
  <si>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</si>
  <si>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</si>
  <si>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</si>
  <si>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</si>
  <si>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</si>
  <si>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</si>
  <si>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</si>
  <si>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</si>
  <si>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</si>
  <si>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</si>
  <si>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</si>
  <si>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</si>
  <si>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</si>
  <si>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</si>
  <si>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</si>
  <si>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</si>
  <si>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</si>
  <si>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</si>
  <si>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</si>
  <si>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</si>
  <si>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</si>
  <si>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</si>
  <si>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</si>
  <si>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</si>
  <si>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</si>
  <si>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 xml:space="preserve">  Кредиты кредитных организаций в валюте Российской Федерации</t>
  </si>
  <si>
    <t>001 01 02 00 00 00 0000 000</t>
  </si>
  <si>
    <t xml:space="preserve">  Привлечение кредитов от кредитных организаций в валюте Российской Федерации</t>
  </si>
  <si>
    <t>001 01 02 00 00 00 0000 700</t>
  </si>
  <si>
    <t xml:space="preserve">  Привлечение кредитов от кредитных организаций бюджетами городских поселений в валюте Российской Федерации</t>
  </si>
  <si>
    <t>001 01 02 00 00 13 0000 710</t>
  </si>
  <si>
    <t xml:space="preserve">  Иные источники внутреннего финансирования дефицитов бюджетов</t>
  </si>
  <si>
    <t>001 01 06 00 00 00 0000 000</t>
  </si>
  <si>
    <t xml:space="preserve">  Прочие бюджетные кредиты (ссуды), предоставленные внутри страны</t>
  </si>
  <si>
    <t>001 01 06 08 00 00 0000 000</t>
  </si>
  <si>
    <t xml:space="preserve">  Возврат прочих бюджетных кредитов (ссуд), предоставленных внутри страны</t>
  </si>
  <si>
    <t>001 01 06 08 00 00 0000 600</t>
  </si>
  <si>
    <t xml:space="preserve">  Возврат прочих бюджетных кредитов (ссуд), предоставленных бюджетами городских поселений внутри страны</t>
  </si>
  <si>
    <t>001 01 06 08 00 13 0000 640</t>
  </si>
  <si>
    <t xml:space="preserve">  Изменение остатков средств</t>
  </si>
  <si>
    <t>000 01 05 00 00 00 0000 000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</si>
  <si>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</si>
  <si>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</si>
  <si>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</si>
  <si>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</si>
  <si>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</si>
  <si>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</si>
  <si>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</si>
  <si>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</si>
  <si>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</si>
  <si>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</si>
  <si>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</si>
  <si>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</si>
  <si>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</si>
  <si>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</si>
  <si>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</si>
  <si>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</si>
  <si>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на 01 ноября 2021 года</t>
  </si>
  <si>
    <t>Глава администрации</t>
  </si>
  <si>
    <t>Д.Н. Садовников</t>
  </si>
  <si>
    <t>Заведующий отделом финансов</t>
  </si>
  <si>
    <t>И.Ю. Жолудева</t>
  </si>
  <si>
    <t>02 ноября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</si>
</sst>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\ &quot;г.&quot;"/>
    <numFmt numFmtId="173" formatCode="?"/>
    <numFmt numFmtId="174" formatCode="#,##0.00_ ;\-#,##0.00"/>
  </numFmts>
  <fonts count="12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40">
    <xf numFmtId="0" fontId="0" fillId="0" borderId="0"/>
    <xf numFmtId="0" fontId="4" fillId="0" borderId="0">
      <alignment wrapText="1"/>
    </xf>
    <xf numFmtId="49" fontId="4" fillId="0" borderId="0">
      <alignment wrapText="1"/>
    </xf>
    <xf numFmtId="49" fontId="4" fillId="0" borderId="0">
      <alignment horizontal="center"/>
    </xf>
    <xf numFmtId="49" fontId="4" fillId="0" borderId="0"/>
    <xf numFmtId="49" fontId="5" fillId="0" borderId="0"/>
    <xf numFmtId="49" fontId="4" fillId="0" borderId="0">
      <alignment horizontal="right"/>
    </xf>
    <xf numFmtId="0" fontId="6" fillId="0" borderId="0">
      <alignment horizontal="center"/>
    </xf>
    <xf numFmtId="0" fontId="4" fillId="0" borderId="44">
      <alignment horizontal="left"/>
    </xf>
    <xf numFmtId="49" fontId="4" fillId="0" borderId="44">
      <alignment horizontal="left"/>
    </xf>
    <xf numFmtId="0" fontId="4" fillId="0" borderId="44">
      <alignment horizontal="center" shrinkToFit="1"/>
    </xf>
    <xf numFmtId="49" fontId="4" fillId="0" borderId="44">
      <alignment horizontal="center" vertical="center" shrinkToFit="1"/>
    </xf>
    <xf numFmtId="49" fontId="7" fillId="0" borderId="44">
      <alignment shrinkToFit="1"/>
    </xf>
    <xf numFmtId="49" fontId="4" fillId="0" borderId="44">
      <alignment horizontal="right"/>
    </xf>
    <xf numFmtId="0" fontId="4" fillId="0" borderId="45">
      <alignment horizontal="center" vertical="top" wrapText="1"/>
    </xf>
    <xf numFmtId="0" fontId="4" fillId="0" borderId="45">
      <alignment horizontal="center" vertical="center"/>
    </xf>
    <xf numFmtId="0" fontId="4" fillId="0" borderId="46">
      <alignment horizontal="center" vertical="center"/>
    </xf>
    <xf numFmtId="0" fontId="4" fillId="0" borderId="46">
      <alignment horizontal="center" vertical="center" shrinkToFit="1"/>
    </xf>
    <xf numFmtId="49" fontId="4" fillId="0" borderId="46">
      <alignment horizontal="center" vertical="center" shrinkToFit="1"/>
    </xf>
    <xf numFmtId="0" fontId="4" fillId="0" borderId="47">
      <alignment horizontal="left" wrapText="1"/>
    </xf>
    <xf numFmtId="0" fontId="4" fillId="0" borderId="48">
      <alignment horizontal="center" vertical="center" shrinkToFit="1"/>
    </xf>
    <xf numFmtId="49" fontId="4" fillId="0" borderId="49">
      <alignment horizontal="center" vertical="center"/>
    </xf>
    <xf numFmtId="4" fontId="4" fillId="0" borderId="49">
      <alignment horizontal="right" shrinkToFit="1"/>
    </xf>
    <xf numFmtId="4" fontId="4" fillId="0" borderId="50">
      <alignment horizontal="right" shrinkToFit="1"/>
    </xf>
    <xf numFmtId="0" fontId="4" fillId="0" borderId="51">
      <alignment horizontal="left" wrapText="1" indent="2"/>
    </xf>
    <xf numFmtId="0" fontId="4" fillId="0" borderId="52">
      <alignment horizontal="center" vertical="center" shrinkToFit="1"/>
    </xf>
    <xf numFmtId="49" fontId="4" fillId="0" borderId="45">
      <alignment horizontal="center" vertical="center"/>
    </xf>
    <xf numFmtId="174" fontId="4" fillId="0" borderId="45">
      <alignment horizontal="right" vertical="center" shrinkToFit="1"/>
    </xf>
    <xf numFmtId="174" fontId="4" fillId="0" borderId="47">
      <alignment horizontal="right" vertical="center" shrinkToFit="1"/>
    </xf>
    <xf numFmtId="0" fontId="4" fillId="0" borderId="53">
      <alignment horizontal="left" wrapText="1"/>
    </xf>
    <xf numFmtId="4" fontId="4" fillId="0" borderId="45">
      <alignment horizontal="right" shrinkToFit="1"/>
    </xf>
    <xf numFmtId="4" fontId="4" fillId="0" borderId="47">
      <alignment horizontal="right" shrinkToFit="1"/>
    </xf>
    <xf numFmtId="0" fontId="4" fillId="0" borderId="54">
      <alignment horizontal="left" wrapText="1" indent="2"/>
    </xf>
    <xf numFmtId="0" fontId="4" fillId="0" borderId="55">
      <alignment horizontal="left" wrapText="1"/>
    </xf>
    <xf numFmtId="0" fontId="8" fillId="0" borderId="47">
      <alignment wrapText="1"/>
    </xf>
    <xf numFmtId="0" fontId="8" fillId="0" borderId="47"/>
    <xf numFmtId="0" fontId="8" fillId="2" borderId="47">
      <alignment wrapText="1"/>
    </xf>
    <xf numFmtId="0" fontId="4" fillId="2" borderId="55">
      <alignment horizontal="left" wrapText="1"/>
    </xf>
    <xf numFmtId="49" fontId="4" fillId="0" borderId="47">
      <alignment horizontal="center" shrinkToFit="1"/>
    </xf>
    <xf numFmtId="49" fontId="4" fillId="0" borderId="45">
      <alignment horizontal="center" vertical="center" shrinkToFit="1"/>
    </xf>
  </cellStyleXfs>
  <cellXfs count="148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4" fillId="0" borderId="0" xfId="1" applyNumberFormat="1" applyProtection="1">
      <alignment wrapText="1"/>
    </xf>
    <xf numFmtId="49" fontId="4" fillId="0" borderId="0" xfId="2" applyNumberFormat="1" applyProtection="1">
      <alignment wrapText="1"/>
    </xf>
    <xf numFmtId="49" fontId="4" fillId="0" borderId="0" xfId="3" applyNumberFormat="1" applyProtection="1">
      <alignment horizontal="center"/>
    </xf>
    <xf numFmtId="49" fontId="4" fillId="0" borderId="0" xfId="4" applyNumberFormat="1" applyProtection="1"/>
    <xf numFmtId="49" fontId="5" fillId="0" borderId="0" xfId="5" applyNumberFormat="1" applyProtection="1"/>
    <xf numFmtId="49" fontId="4" fillId="0" borderId="0" xfId="6" applyNumberFormat="1" applyProtection="1">
      <alignment horizontal="right"/>
    </xf>
    <xf numFmtId="0" fontId="6" fillId="0" borderId="0" xfId="7" applyNumberFormat="1" applyProtection="1">
      <alignment horizontal="center"/>
    </xf>
    <xf numFmtId="0" fontId="6" fillId="0" borderId="0" xfId="7">
      <alignment horizontal="center"/>
    </xf>
    <xf numFmtId="0" fontId="4" fillId="0" borderId="44" xfId="8" applyNumberFormat="1" applyProtection="1">
      <alignment horizontal="left"/>
    </xf>
    <xf numFmtId="49" fontId="4" fillId="0" borderId="44" xfId="9" applyNumberFormat="1" applyProtection="1">
      <alignment horizontal="left"/>
    </xf>
    <xf numFmtId="0" fontId="4" fillId="0" borderId="44" xfId="10" applyNumberFormat="1" applyProtection="1">
      <alignment horizontal="center" shrinkToFit="1"/>
    </xf>
    <xf numFmtId="49" fontId="4" fillId="0" borderId="44" xfId="11" applyNumberFormat="1" applyProtection="1">
      <alignment horizontal="center" vertical="center" shrinkToFit="1"/>
    </xf>
    <xf numFmtId="49" fontId="7" fillId="0" borderId="44" xfId="12" applyNumberFormat="1" applyProtection="1">
      <alignment shrinkToFit="1"/>
    </xf>
    <xf numFmtId="49" fontId="4" fillId="0" borderId="44" xfId="13" applyNumberFormat="1" applyProtection="1">
      <alignment horizontal="right"/>
    </xf>
    <xf numFmtId="0" fontId="4" fillId="0" borderId="45" xfId="14" applyNumberFormat="1" applyProtection="1">
      <alignment horizontal="center" vertical="top" wrapText="1"/>
    </xf>
    <xf numFmtId="0" fontId="4" fillId="0" borderId="45" xfId="14">
      <alignment horizontal="center" vertical="top" wrapText="1"/>
    </xf>
    <xf numFmtId="0" fontId="4" fillId="0" borderId="45" xfId="15" applyNumberFormat="1" applyProtection="1">
      <alignment horizontal="center" vertical="center"/>
    </xf>
    <xf numFmtId="0" fontId="4" fillId="0" borderId="46" xfId="16" applyNumberFormat="1" applyProtection="1">
      <alignment horizontal="center" vertical="center"/>
    </xf>
    <xf numFmtId="0" fontId="4" fillId="0" borderId="46" xfId="17" applyNumberFormat="1" applyProtection="1">
      <alignment horizontal="center" vertical="center" shrinkToFit="1"/>
    </xf>
    <xf numFmtId="49" fontId="4" fillId="0" borderId="46" xfId="18" applyNumberFormat="1" applyProtection="1">
      <alignment horizontal="center" vertical="center" shrinkToFit="1"/>
    </xf>
    <xf numFmtId="0" fontId="4" fillId="0" borderId="47" xfId="19" applyNumberFormat="1" applyProtection="1">
      <alignment horizontal="left" wrapText="1"/>
    </xf>
    <xf numFmtId="0" fontId="4" fillId="0" borderId="48" xfId="20" applyNumberFormat="1" applyProtection="1">
      <alignment horizontal="center" vertical="center" shrinkToFit="1"/>
    </xf>
    <xf numFmtId="49" fontId="4" fillId="0" borderId="49" xfId="21" applyNumberFormat="1" applyProtection="1">
      <alignment horizontal="center" vertical="center"/>
    </xf>
    <xf numFmtId="4" fontId="4" fillId="0" borderId="49" xfId="22" applyNumberFormat="1" applyProtection="1">
      <alignment horizontal="right" shrinkToFit="1"/>
    </xf>
    <xf numFmtId="4" fontId="4" fillId="0" borderId="50" xfId="23" applyNumberFormat="1" applyProtection="1">
      <alignment horizontal="right" shrinkToFit="1"/>
    </xf>
    <xf numFmtId="0" fontId="4" fillId="0" borderId="51" xfId="24" applyNumberFormat="1" applyProtection="1">
      <alignment horizontal="left" wrapText="1" indent="2"/>
    </xf>
    <xf numFmtId="0" fontId="4" fillId="0" borderId="52" xfId="25" applyNumberFormat="1" applyProtection="1">
      <alignment horizontal="center" vertical="center" shrinkToFit="1"/>
    </xf>
    <xf numFmtId="49" fontId="4" fillId="0" borderId="45" xfId="26" applyNumberFormat="1" applyProtection="1">
      <alignment horizontal="center" vertical="center"/>
    </xf>
    <xf numFmtId="174" fontId="4" fillId="0" borderId="45" xfId="27" applyNumberFormat="1" applyProtection="1">
      <alignment horizontal="right" vertical="center" shrinkToFit="1"/>
    </xf>
    <xf numFmtId="174" fontId="4" fillId="0" borderId="47" xfId="28" applyNumberFormat="1" applyProtection="1">
      <alignment horizontal="right" vertical="center" shrinkToFit="1"/>
    </xf>
    <xf numFmtId="0" fontId="4" fillId="0" borderId="53" xfId="29" applyNumberFormat="1" applyProtection="1">
      <alignment horizontal="left" wrapText="1"/>
    </xf>
    <xf numFmtId="4" fontId="4" fillId="0" borderId="45" xfId="30" applyNumberFormat="1" applyProtection="1">
      <alignment horizontal="right" shrinkToFit="1"/>
    </xf>
    <xf numFmtId="4" fontId="4" fillId="0" borderId="47" xfId="31" applyNumberFormat="1" applyProtection="1">
      <alignment horizontal="right" shrinkToFit="1"/>
    </xf>
    <xf numFmtId="0" fontId="4" fillId="0" borderId="54" xfId="32" applyNumberFormat="1" applyProtection="1">
      <alignment horizontal="left" wrapText="1" indent="2"/>
    </xf>
    <xf numFmtId="0" fontId="4" fillId="0" borderId="55" xfId="33" applyNumberFormat="1" applyProtection="1">
      <alignment horizontal="left" wrapText="1"/>
    </xf>
    <xf numFmtId="0" fontId="8" fillId="0" borderId="47" xfId="34" applyNumberFormat="1" applyProtection="1">
      <alignment wrapText="1"/>
    </xf>
    <xf numFmtId="0" fontId="8" fillId="0" borderId="47" xfId="35" applyNumberFormat="1" applyProtection="1"/>
    <xf numFmtId="0" fontId="8" fillId="2" borderId="47" xfId="36" applyNumberFormat="1" applyProtection="1">
      <alignment wrapText="1"/>
    </xf>
    <xf numFmtId="0" fontId="4" fillId="2" borderId="55" xfId="37" applyNumberFormat="1" applyProtection="1">
      <alignment horizontal="left" wrapText="1"/>
    </xf>
    <xf numFmtId="49" fontId="4" fillId="0" borderId="47" xfId="38" applyNumberFormat="1" applyProtection="1">
      <alignment horizontal="center" shrinkToFit="1"/>
    </xf>
    <xf numFmtId="49" fontId="4" fillId="0" borderId="45" xfId="39" applyNumberFormat="1" applyProtection="1">
      <alignment horizontal="center" vertical="center" shrinkToFit="1"/>
    </xf>
    <xf numFmtId="49" fontId="9" fillId="0" borderId="31" xfId="0" applyNumberFormat="1" applyFont="1" applyBorder="1" applyAlignment="1" applyProtection="1">
      <alignment horizontal="left" wrapText="1"/>
    </xf>
    <xf numFmtId="49" fontId="9" fillId="0" borderId="37" xfId="0" applyNumberFormat="1" applyFont="1" applyBorder="1" applyAlignment="1" applyProtection="1">
      <alignment horizontal="center" wrapText="1"/>
    </xf>
    <xf numFmtId="49" fontId="9" fillId="0" borderId="32" xfId="0" applyNumberFormat="1" applyFont="1" applyBorder="1" applyAlignment="1" applyProtection="1">
      <alignment horizontal="center"/>
    </xf>
    <xf numFmtId="4" fontId="9" fillId="0" borderId="15" xfId="0" applyNumberFormat="1" applyFont="1" applyBorder="1" applyAlignment="1" applyProtection="1">
      <alignment horizontal="right"/>
    </xf>
    <xf numFmtId="4" fontId="9" fillId="0" borderId="32" xfId="0" applyNumberFormat="1" applyFont="1" applyBorder="1" applyAlignment="1" applyProtection="1">
      <alignment horizontal="right"/>
    </xf>
    <xf numFmtId="4" fontId="9" fillId="0" borderId="16" xfId="0" applyNumberFormat="1" applyFont="1" applyBorder="1" applyAlignment="1" applyProtection="1">
      <alignment horizontal="right"/>
    </xf>
    <xf numFmtId="0" fontId="9" fillId="0" borderId="26" xfId="0" applyFont="1" applyBorder="1" applyAlignment="1" applyProtection="1"/>
    <xf numFmtId="0" fontId="10" fillId="0" borderId="27" xfId="0" applyFont="1" applyBorder="1" applyAlignment="1" applyProtection="1"/>
    <xf numFmtId="0" fontId="10" fillId="0" borderId="28" xfId="0" applyFont="1" applyBorder="1" applyAlignment="1" applyProtection="1">
      <alignment horizontal="center"/>
    </xf>
    <xf numFmtId="0" fontId="10" fillId="0" borderId="29" xfId="0" applyFont="1" applyBorder="1" applyAlignment="1" applyProtection="1">
      <alignment horizontal="right"/>
    </xf>
    <xf numFmtId="0" fontId="10" fillId="0" borderId="29" xfId="0" applyFont="1" applyBorder="1" applyAlignment="1" applyProtection="1"/>
    <xf numFmtId="0" fontId="10" fillId="0" borderId="30" xfId="0" applyFont="1" applyBorder="1" applyAlignment="1" applyProtection="1"/>
    <xf numFmtId="49" fontId="9" fillId="0" borderId="21" xfId="0" applyNumberFormat="1" applyFont="1" applyBorder="1" applyAlignment="1" applyProtection="1">
      <alignment horizontal="left" wrapText="1"/>
    </xf>
    <xf numFmtId="49" fontId="9" fillId="0" borderId="25" xfId="0" applyNumberFormat="1" applyFont="1" applyBorder="1" applyAlignment="1" applyProtection="1">
      <alignment horizontal="center" wrapText="1"/>
    </xf>
    <xf numFmtId="49" fontId="9" fillId="0" borderId="23" xfId="0" applyNumberFormat="1" applyFont="1" applyBorder="1" applyAlignment="1" applyProtection="1">
      <alignment horizontal="center"/>
    </xf>
    <xf numFmtId="4" fontId="9" fillId="0" borderId="24" xfId="0" applyNumberFormat="1" applyFont="1" applyBorder="1" applyAlignment="1" applyProtection="1">
      <alignment horizontal="right"/>
    </xf>
    <xf numFmtId="4" fontId="9" fillId="0" borderId="23" xfId="0" applyNumberFormat="1" applyFont="1" applyBorder="1" applyAlignment="1" applyProtection="1">
      <alignment horizontal="right"/>
    </xf>
    <xf numFmtId="4" fontId="9" fillId="0" borderId="38" xfId="0" applyNumberFormat="1" applyFont="1" applyBorder="1" applyAlignment="1" applyProtection="1">
      <alignment horizontal="right"/>
    </xf>
    <xf numFmtId="0" fontId="11" fillId="0" borderId="0" xfId="0" applyFont="1"/>
    <xf numFmtId="0" fontId="0" fillId="0" borderId="5" xfId="0" applyBorder="1"/>
    <xf numFmtId="0" fontId="11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</cellXfs>
  <cellStyles count="40">
    <cellStyle name="xl100" xfId="2"/>
    <cellStyle name="xl101" xfId="9"/>
    <cellStyle name="xl102" xfId="20"/>
    <cellStyle name="xl103" xfId="25"/>
    <cellStyle name="xl104" xfId="3"/>
    <cellStyle name="xl105" xfId="10"/>
    <cellStyle name="xl106" xfId="21"/>
    <cellStyle name="xl107" xfId="26"/>
    <cellStyle name="xl108" xfId="11"/>
    <cellStyle name="xl109" xfId="27"/>
    <cellStyle name="xl110" xfId="30"/>
    <cellStyle name="xl111" xfId="5"/>
    <cellStyle name="xl112" xfId="12"/>
    <cellStyle name="xl113" xfId="13"/>
    <cellStyle name="xl114" xfId="28"/>
    <cellStyle name="xl115" xfId="31"/>
    <cellStyle name="xl116" xfId="34"/>
    <cellStyle name="xl117" xfId="35"/>
    <cellStyle name="xl118" xfId="36"/>
    <cellStyle name="xl119" xfId="37"/>
    <cellStyle name="xl120" xfId="38"/>
    <cellStyle name="xl121" xfId="39"/>
    <cellStyle name="xl26" xfId="14"/>
    <cellStyle name="xl27" xfId="15"/>
    <cellStyle name="xl34" xfId="16"/>
    <cellStyle name="xl42" xfId="4"/>
    <cellStyle name="xl48" xfId="22"/>
    <cellStyle name="xl51" xfId="7"/>
    <cellStyle name="xl70" xfId="33"/>
    <cellStyle name="xl71" xfId="19"/>
    <cellStyle name="xl78" xfId="17"/>
    <cellStyle name="xl81" xfId="18"/>
    <cellStyle name="xl85" xfId="6"/>
    <cellStyle name="xl86" xfId="23"/>
    <cellStyle name="xl95" xfId="1"/>
    <cellStyle name="xl96" xfId="8"/>
    <cellStyle name="xl97" xfId="24"/>
    <cellStyle name="xl98" xfId="29"/>
    <cellStyle name="xl99" xfId="3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1"/>
  <sheetViews>
    <sheetView showGridLines="0" tabSelected="1" workbookViewId="0">
      <selection activeCell="C11" sqref="C11:C17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60"/>
      <c r="B1" s="60"/>
      <c r="C1" s="60"/>
      <c r="D1" s="60"/>
      <c r="E1" s="2"/>
      <c r="F1" s="2"/>
    </row>
    <row r="2" spans="1:6" ht="16.95" customHeight="1" x14ac:dyDescent="0.25">
      <c r="A2" s="60" t="s">
        <v>0</v>
      </c>
      <c r="B2" s="60"/>
      <c r="C2" s="60"/>
      <c r="D2" s="60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61" t="s">
        <v>637</v>
      </c>
      <c r="B4" s="61"/>
      <c r="C4" s="61"/>
      <c r="D4" s="61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17</v>
      </c>
    </row>
    <row r="6" spans="1:6" ht="36.9" customHeight="1" x14ac:dyDescent="0.25">
      <c r="A6" s="11" t="s">
        <v>7</v>
      </c>
      <c r="B6" s="62" t="s">
        <v>14</v>
      </c>
      <c r="C6" s="63"/>
      <c r="D6" s="63"/>
      <c r="E6" s="3" t="s">
        <v>8</v>
      </c>
      <c r="F6" s="10" t="s">
        <v>18</v>
      </c>
    </row>
    <row r="7" spans="1:6" ht="13.2" x14ac:dyDescent="0.25">
      <c r="A7" s="11" t="s">
        <v>9</v>
      </c>
      <c r="B7" s="64" t="s">
        <v>15</v>
      </c>
      <c r="C7" s="64"/>
      <c r="D7" s="64"/>
      <c r="E7" s="3" t="s">
        <v>10</v>
      </c>
      <c r="F7" s="12" t="s">
        <v>19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60" t="s">
        <v>20</v>
      </c>
      <c r="B10" s="60"/>
      <c r="C10" s="60"/>
      <c r="D10" s="60"/>
      <c r="E10" s="1"/>
      <c r="F10" s="17"/>
    </row>
    <row r="11" spans="1:6" ht="4.2" customHeight="1" x14ac:dyDescent="0.25">
      <c r="A11" s="71" t="s">
        <v>21</v>
      </c>
      <c r="B11" s="65" t="s">
        <v>22</v>
      </c>
      <c r="C11" s="65" t="s">
        <v>23</v>
      </c>
      <c r="D11" s="68" t="s">
        <v>24</v>
      </c>
      <c r="E11" s="68" t="s">
        <v>25</v>
      </c>
      <c r="F11" s="74" t="s">
        <v>26</v>
      </c>
    </row>
    <row r="12" spans="1:6" ht="3.6" customHeight="1" x14ac:dyDescent="0.25">
      <c r="A12" s="72"/>
      <c r="B12" s="66"/>
      <c r="C12" s="66"/>
      <c r="D12" s="69"/>
      <c r="E12" s="69"/>
      <c r="F12" s="75"/>
    </row>
    <row r="13" spans="1:6" ht="3" customHeight="1" x14ac:dyDescent="0.25">
      <c r="A13" s="72"/>
      <c r="B13" s="66"/>
      <c r="C13" s="66"/>
      <c r="D13" s="69"/>
      <c r="E13" s="69"/>
      <c r="F13" s="75"/>
    </row>
    <row r="14" spans="1:6" ht="3" customHeight="1" x14ac:dyDescent="0.25">
      <c r="A14" s="72"/>
      <c r="B14" s="66"/>
      <c r="C14" s="66"/>
      <c r="D14" s="69"/>
      <c r="E14" s="69"/>
      <c r="F14" s="75"/>
    </row>
    <row r="15" spans="1:6" ht="3" customHeight="1" x14ac:dyDescent="0.25">
      <c r="A15" s="72"/>
      <c r="B15" s="66"/>
      <c r="C15" s="66"/>
      <c r="D15" s="69"/>
      <c r="E15" s="69"/>
      <c r="F15" s="75"/>
    </row>
    <row r="16" spans="1:6" ht="3" customHeight="1" x14ac:dyDescent="0.25">
      <c r="A16" s="72"/>
      <c r="B16" s="66"/>
      <c r="C16" s="66"/>
      <c r="D16" s="69"/>
      <c r="E16" s="69"/>
      <c r="F16" s="75"/>
    </row>
    <row r="17" spans="1:6" ht="23.4" customHeight="1" x14ac:dyDescent="0.25">
      <c r="A17" s="73"/>
      <c r="B17" s="67"/>
      <c r="C17" s="67"/>
      <c r="D17" s="70"/>
      <c r="E17" s="70"/>
      <c r="F17" s="76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ht="13.2" x14ac:dyDescent="0.25">
      <c r="A19" s="24" t="s">
        <v>30</v>
      </c>
      <c r="B19" s="25" t="s">
        <v>31</v>
      </c>
      <c r="C19" s="26" t="s">
        <v>32</v>
      </c>
      <c r="D19" s="27">
        <v>483084800.49000001</v>
      </c>
      <c r="E19" s="28">
        <v>295833739.18000001</v>
      </c>
      <c r="F19" s="27">
        <f>IF(OR(D19="-",IF(E19="-",0,E19)&gt;=IF(D19="-",0,D19)),"-",IF(D19="-",0,D19)-IF(E19="-",0,E19))</f>
        <v>187251061.31</v>
      </c>
    </row>
    <row r="20" spans="1:6" ht="13.2" x14ac:dyDescent="0.25">
      <c r="A20" s="29" t="s">
        <v>33</v>
      </c>
      <c r="B20" s="30"/>
      <c r="C20" s="31"/>
      <c r="D20" s="32"/>
      <c r="E20" s="32"/>
      <c r="F20" s="33"/>
    </row>
    <row r="21" spans="1:6" ht="13.2" x14ac:dyDescent="0.25">
      <c r="A21" s="34" t="s">
        <v>34</v>
      </c>
      <c r="B21" s="35" t="s">
        <v>31</v>
      </c>
      <c r="C21" s="36" t="s">
        <v>35</v>
      </c>
      <c r="D21" s="37">
        <v>119172186.77</v>
      </c>
      <c r="E21" s="37">
        <v>98041776.430000007</v>
      </c>
      <c r="F21" s="38">
        <f t="shared" ref="F21:F52" si="0">IF(OR(D21="-",IF(E21="-",0,E21)&gt;=IF(D21="-",0,D21)),"-",IF(D21="-",0,D21)-IF(E21="-",0,E21))</f>
        <v>21130410.339999989</v>
      </c>
    </row>
    <row r="22" spans="1:6" ht="13.2" x14ac:dyDescent="0.25">
      <c r="A22" s="34" t="s">
        <v>36</v>
      </c>
      <c r="B22" s="35" t="s">
        <v>31</v>
      </c>
      <c r="C22" s="36" t="s">
        <v>37</v>
      </c>
      <c r="D22" s="37">
        <v>55343200</v>
      </c>
      <c r="E22" s="37">
        <v>45656097.280000001</v>
      </c>
      <c r="F22" s="38">
        <f t="shared" si="0"/>
        <v>9687102.7199999988</v>
      </c>
    </row>
    <row r="23" spans="1:6" ht="13.2" x14ac:dyDescent="0.25">
      <c r="A23" s="34" t="s">
        <v>38</v>
      </c>
      <c r="B23" s="35" t="s">
        <v>31</v>
      </c>
      <c r="C23" s="36" t="s">
        <v>39</v>
      </c>
      <c r="D23" s="37">
        <v>55343200</v>
      </c>
      <c r="E23" s="37">
        <v>45656097.280000001</v>
      </c>
      <c r="F23" s="38">
        <f t="shared" si="0"/>
        <v>9687102.7199999988</v>
      </c>
    </row>
    <row r="24" spans="1:6" ht="51.6" x14ac:dyDescent="0.25">
      <c r="A24" s="39" t="s">
        <v>40</v>
      </c>
      <c r="B24" s="35" t="s">
        <v>31</v>
      </c>
      <c r="C24" s="36" t="s">
        <v>41</v>
      </c>
      <c r="D24" s="37">
        <v>55143200</v>
      </c>
      <c r="E24" s="37">
        <v>42224067.979999997</v>
      </c>
      <c r="F24" s="38">
        <f t="shared" si="0"/>
        <v>12919132.020000003</v>
      </c>
    </row>
    <row r="25" spans="1:6" ht="72" x14ac:dyDescent="0.25">
      <c r="A25" s="39" t="s">
        <v>42</v>
      </c>
      <c r="B25" s="35" t="s">
        <v>31</v>
      </c>
      <c r="C25" s="36" t="s">
        <v>43</v>
      </c>
      <c r="D25" s="37">
        <v>55143200</v>
      </c>
      <c r="E25" s="37">
        <v>42170611.399999999</v>
      </c>
      <c r="F25" s="38">
        <f t="shared" si="0"/>
        <v>12972588.600000001</v>
      </c>
    </row>
    <row r="26" spans="1:6" ht="61.8" x14ac:dyDescent="0.2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11031.85</v>
      </c>
      <c r="F26" s="38" t="str">
        <f t="shared" si="0"/>
        <v>-</v>
      </c>
    </row>
    <row r="27" spans="1:6" ht="72" x14ac:dyDescent="0.25">
      <c r="A27" s="39" t="s">
        <v>47</v>
      </c>
      <c r="B27" s="35" t="s">
        <v>31</v>
      </c>
      <c r="C27" s="36" t="s">
        <v>48</v>
      </c>
      <c r="D27" s="37" t="s">
        <v>46</v>
      </c>
      <c r="E27" s="37">
        <v>42437.87</v>
      </c>
      <c r="F27" s="38" t="str">
        <f t="shared" si="0"/>
        <v>-</v>
      </c>
    </row>
    <row r="28" spans="1:6" ht="82.2" x14ac:dyDescent="0.25">
      <c r="A28" s="39" t="s">
        <v>49</v>
      </c>
      <c r="B28" s="35" t="s">
        <v>31</v>
      </c>
      <c r="C28" s="36" t="s">
        <v>50</v>
      </c>
      <c r="D28" s="37" t="s">
        <v>46</v>
      </c>
      <c r="E28" s="37">
        <v>-13.14</v>
      </c>
      <c r="F28" s="38" t="str">
        <f t="shared" si="0"/>
        <v>-</v>
      </c>
    </row>
    <row r="29" spans="1:6" ht="72" x14ac:dyDescent="0.25">
      <c r="A29" s="39" t="s">
        <v>51</v>
      </c>
      <c r="B29" s="35" t="s">
        <v>31</v>
      </c>
      <c r="C29" s="36" t="s">
        <v>52</v>
      </c>
      <c r="D29" s="37">
        <v>100000</v>
      </c>
      <c r="E29" s="37">
        <v>71618.73</v>
      </c>
      <c r="F29" s="38">
        <f t="shared" si="0"/>
        <v>28381.270000000004</v>
      </c>
    </row>
    <row r="30" spans="1:6" ht="92.4" x14ac:dyDescent="0.25">
      <c r="A30" s="39" t="s">
        <v>53</v>
      </c>
      <c r="B30" s="35" t="s">
        <v>31</v>
      </c>
      <c r="C30" s="36" t="s">
        <v>54</v>
      </c>
      <c r="D30" s="37">
        <v>100000</v>
      </c>
      <c r="E30" s="37">
        <v>71272.179999999993</v>
      </c>
      <c r="F30" s="38">
        <f t="shared" si="0"/>
        <v>28727.820000000007</v>
      </c>
    </row>
    <row r="31" spans="1:6" ht="82.2" x14ac:dyDescent="0.25">
      <c r="A31" s="39" t="s">
        <v>55</v>
      </c>
      <c r="B31" s="35" t="s">
        <v>31</v>
      </c>
      <c r="C31" s="36" t="s">
        <v>56</v>
      </c>
      <c r="D31" s="37" t="s">
        <v>46</v>
      </c>
      <c r="E31" s="37">
        <v>106.18</v>
      </c>
      <c r="F31" s="38" t="str">
        <f t="shared" si="0"/>
        <v>-</v>
      </c>
    </row>
    <row r="32" spans="1:6" ht="102.6" x14ac:dyDescent="0.25">
      <c r="A32" s="39" t="s">
        <v>57</v>
      </c>
      <c r="B32" s="35" t="s">
        <v>31</v>
      </c>
      <c r="C32" s="36" t="s">
        <v>58</v>
      </c>
      <c r="D32" s="37" t="s">
        <v>46</v>
      </c>
      <c r="E32" s="37">
        <v>240.37</v>
      </c>
      <c r="F32" s="38" t="str">
        <f t="shared" si="0"/>
        <v>-</v>
      </c>
    </row>
    <row r="33" spans="1:6" ht="31.2" x14ac:dyDescent="0.25">
      <c r="A33" s="34" t="s">
        <v>59</v>
      </c>
      <c r="B33" s="35" t="s">
        <v>31</v>
      </c>
      <c r="C33" s="36" t="s">
        <v>60</v>
      </c>
      <c r="D33" s="37">
        <v>100000</v>
      </c>
      <c r="E33" s="37">
        <v>163255.37</v>
      </c>
      <c r="F33" s="38" t="str">
        <f t="shared" si="0"/>
        <v>-</v>
      </c>
    </row>
    <row r="34" spans="1:6" ht="51.6" x14ac:dyDescent="0.25">
      <c r="A34" s="34" t="s">
        <v>61</v>
      </c>
      <c r="B34" s="35" t="s">
        <v>31</v>
      </c>
      <c r="C34" s="36" t="s">
        <v>62</v>
      </c>
      <c r="D34" s="37">
        <v>100000</v>
      </c>
      <c r="E34" s="37">
        <v>167735.79999999999</v>
      </c>
      <c r="F34" s="38" t="str">
        <f t="shared" si="0"/>
        <v>-</v>
      </c>
    </row>
    <row r="35" spans="1:6" ht="41.4" x14ac:dyDescent="0.25">
      <c r="A35" s="34" t="s">
        <v>63</v>
      </c>
      <c r="B35" s="35" t="s">
        <v>31</v>
      </c>
      <c r="C35" s="36" t="s">
        <v>64</v>
      </c>
      <c r="D35" s="37" t="s">
        <v>46</v>
      </c>
      <c r="E35" s="37">
        <v>-4859.7700000000004</v>
      </c>
      <c r="F35" s="38" t="str">
        <f t="shared" si="0"/>
        <v>-</v>
      </c>
    </row>
    <row r="36" spans="1:6" ht="51.6" x14ac:dyDescent="0.25">
      <c r="A36" s="34" t="s">
        <v>65</v>
      </c>
      <c r="B36" s="35" t="s">
        <v>31</v>
      </c>
      <c r="C36" s="36" t="s">
        <v>66</v>
      </c>
      <c r="D36" s="37" t="s">
        <v>46</v>
      </c>
      <c r="E36" s="37">
        <v>379.34</v>
      </c>
      <c r="F36" s="38" t="str">
        <f t="shared" si="0"/>
        <v>-</v>
      </c>
    </row>
    <row r="37" spans="1:6" ht="72" x14ac:dyDescent="0.25">
      <c r="A37" s="39" t="s">
        <v>67</v>
      </c>
      <c r="B37" s="35" t="s">
        <v>31</v>
      </c>
      <c r="C37" s="36" t="s">
        <v>68</v>
      </c>
      <c r="D37" s="37" t="s">
        <v>46</v>
      </c>
      <c r="E37" s="37">
        <v>3197155.2</v>
      </c>
      <c r="F37" s="38" t="str">
        <f t="shared" si="0"/>
        <v>-</v>
      </c>
    </row>
    <row r="38" spans="1:6" ht="92.4" x14ac:dyDescent="0.25">
      <c r="A38" s="39" t="s">
        <v>69</v>
      </c>
      <c r="B38" s="35" t="s">
        <v>31</v>
      </c>
      <c r="C38" s="36" t="s">
        <v>70</v>
      </c>
      <c r="D38" s="37" t="s">
        <v>46</v>
      </c>
      <c r="E38" s="37">
        <v>3197155.2</v>
      </c>
      <c r="F38" s="38" t="str">
        <f t="shared" si="0"/>
        <v>-</v>
      </c>
    </row>
    <row r="39" spans="1:6" ht="21" x14ac:dyDescent="0.25">
      <c r="A39" s="34" t="s">
        <v>71</v>
      </c>
      <c r="B39" s="35" t="s">
        <v>31</v>
      </c>
      <c r="C39" s="36" t="s">
        <v>72</v>
      </c>
      <c r="D39" s="37">
        <v>2378200</v>
      </c>
      <c r="E39" s="37">
        <v>2076651.23</v>
      </c>
      <c r="F39" s="38">
        <f t="shared" si="0"/>
        <v>301548.77</v>
      </c>
    </row>
    <row r="40" spans="1:6" ht="21" x14ac:dyDescent="0.25">
      <c r="A40" s="34" t="s">
        <v>73</v>
      </c>
      <c r="B40" s="35" t="s">
        <v>31</v>
      </c>
      <c r="C40" s="36" t="s">
        <v>74</v>
      </c>
      <c r="D40" s="37">
        <v>2378200</v>
      </c>
      <c r="E40" s="37">
        <v>2076651.23</v>
      </c>
      <c r="F40" s="38">
        <f t="shared" si="0"/>
        <v>301548.77</v>
      </c>
    </row>
    <row r="41" spans="1:6" ht="51.6" x14ac:dyDescent="0.25">
      <c r="A41" s="34" t="s">
        <v>75</v>
      </c>
      <c r="B41" s="35" t="s">
        <v>31</v>
      </c>
      <c r="C41" s="36" t="s">
        <v>76</v>
      </c>
      <c r="D41" s="37">
        <v>950000</v>
      </c>
      <c r="E41" s="37">
        <v>949470.53</v>
      </c>
      <c r="F41" s="38">
        <f t="shared" si="0"/>
        <v>529.46999999997206</v>
      </c>
    </row>
    <row r="42" spans="1:6" ht="82.2" x14ac:dyDescent="0.25">
      <c r="A42" s="39" t="s">
        <v>77</v>
      </c>
      <c r="B42" s="35" t="s">
        <v>31</v>
      </c>
      <c r="C42" s="36" t="s">
        <v>78</v>
      </c>
      <c r="D42" s="37">
        <v>950000</v>
      </c>
      <c r="E42" s="37">
        <v>949470.53</v>
      </c>
      <c r="F42" s="38">
        <f t="shared" si="0"/>
        <v>529.46999999997206</v>
      </c>
    </row>
    <row r="43" spans="1:6" ht="61.8" x14ac:dyDescent="0.25">
      <c r="A43" s="39" t="s">
        <v>79</v>
      </c>
      <c r="B43" s="35" t="s">
        <v>31</v>
      </c>
      <c r="C43" s="36" t="s">
        <v>80</v>
      </c>
      <c r="D43" s="37">
        <v>10000</v>
      </c>
      <c r="E43" s="37">
        <v>6788.59</v>
      </c>
      <c r="F43" s="38">
        <f t="shared" si="0"/>
        <v>3211.41</v>
      </c>
    </row>
    <row r="44" spans="1:6" ht="92.4" x14ac:dyDescent="0.25">
      <c r="A44" s="39" t="s">
        <v>81</v>
      </c>
      <c r="B44" s="35" t="s">
        <v>31</v>
      </c>
      <c r="C44" s="36" t="s">
        <v>82</v>
      </c>
      <c r="D44" s="37">
        <v>10000</v>
      </c>
      <c r="E44" s="37">
        <v>6788.59</v>
      </c>
      <c r="F44" s="38">
        <f t="shared" si="0"/>
        <v>3211.41</v>
      </c>
    </row>
    <row r="45" spans="1:6" ht="51.6" x14ac:dyDescent="0.25">
      <c r="A45" s="34" t="s">
        <v>83</v>
      </c>
      <c r="B45" s="35" t="s">
        <v>31</v>
      </c>
      <c r="C45" s="36" t="s">
        <v>84</v>
      </c>
      <c r="D45" s="37">
        <v>1418200</v>
      </c>
      <c r="E45" s="37">
        <v>1287715.94</v>
      </c>
      <c r="F45" s="38">
        <f t="shared" si="0"/>
        <v>130484.06000000006</v>
      </c>
    </row>
    <row r="46" spans="1:6" ht="82.2" x14ac:dyDescent="0.25">
      <c r="A46" s="39" t="s">
        <v>85</v>
      </c>
      <c r="B46" s="35" t="s">
        <v>31</v>
      </c>
      <c r="C46" s="36" t="s">
        <v>86</v>
      </c>
      <c r="D46" s="37">
        <v>1418200</v>
      </c>
      <c r="E46" s="37">
        <v>1287715.94</v>
      </c>
      <c r="F46" s="38">
        <f t="shared" si="0"/>
        <v>130484.06000000006</v>
      </c>
    </row>
    <row r="47" spans="1:6" ht="51.6" x14ac:dyDescent="0.25">
      <c r="A47" s="34" t="s">
        <v>87</v>
      </c>
      <c r="B47" s="35" t="s">
        <v>31</v>
      </c>
      <c r="C47" s="36" t="s">
        <v>88</v>
      </c>
      <c r="D47" s="37" t="s">
        <v>46</v>
      </c>
      <c r="E47" s="37">
        <v>-167323.82999999999</v>
      </c>
      <c r="F47" s="38" t="str">
        <f t="shared" si="0"/>
        <v>-</v>
      </c>
    </row>
    <row r="48" spans="1:6" ht="82.2" x14ac:dyDescent="0.25">
      <c r="A48" s="39" t="s">
        <v>89</v>
      </c>
      <c r="B48" s="35" t="s">
        <v>31</v>
      </c>
      <c r="C48" s="36" t="s">
        <v>90</v>
      </c>
      <c r="D48" s="37" t="s">
        <v>46</v>
      </c>
      <c r="E48" s="37">
        <v>-167323.82999999999</v>
      </c>
      <c r="F48" s="38" t="str">
        <f t="shared" si="0"/>
        <v>-</v>
      </c>
    </row>
    <row r="49" spans="1:6" ht="13.2" x14ac:dyDescent="0.25">
      <c r="A49" s="34" t="s">
        <v>91</v>
      </c>
      <c r="B49" s="35" t="s">
        <v>31</v>
      </c>
      <c r="C49" s="36" t="s">
        <v>92</v>
      </c>
      <c r="D49" s="37">
        <v>55400</v>
      </c>
      <c r="E49" s="37">
        <v>746.04</v>
      </c>
      <c r="F49" s="38">
        <f t="shared" si="0"/>
        <v>54653.96</v>
      </c>
    </row>
    <row r="50" spans="1:6" ht="13.2" x14ac:dyDescent="0.25">
      <c r="A50" s="34" t="s">
        <v>93</v>
      </c>
      <c r="B50" s="35" t="s">
        <v>31</v>
      </c>
      <c r="C50" s="36" t="s">
        <v>94</v>
      </c>
      <c r="D50" s="37">
        <v>55400</v>
      </c>
      <c r="E50" s="37">
        <v>746.04</v>
      </c>
      <c r="F50" s="38">
        <f t="shared" si="0"/>
        <v>54653.96</v>
      </c>
    </row>
    <row r="51" spans="1:6" ht="13.2" x14ac:dyDescent="0.25">
      <c r="A51" s="34" t="s">
        <v>93</v>
      </c>
      <c r="B51" s="35" t="s">
        <v>31</v>
      </c>
      <c r="C51" s="36" t="s">
        <v>95</v>
      </c>
      <c r="D51" s="37">
        <v>55400</v>
      </c>
      <c r="E51" s="37">
        <v>746.04</v>
      </c>
      <c r="F51" s="38">
        <f t="shared" si="0"/>
        <v>54653.96</v>
      </c>
    </row>
    <row r="52" spans="1:6" ht="31.2" x14ac:dyDescent="0.25">
      <c r="A52" s="34" t="s">
        <v>96</v>
      </c>
      <c r="B52" s="35" t="s">
        <v>31</v>
      </c>
      <c r="C52" s="36" t="s">
        <v>97</v>
      </c>
      <c r="D52" s="37">
        <v>55400</v>
      </c>
      <c r="E52" s="37">
        <v>750</v>
      </c>
      <c r="F52" s="38">
        <f t="shared" si="0"/>
        <v>54650</v>
      </c>
    </row>
    <row r="53" spans="1:6" ht="21" x14ac:dyDescent="0.25">
      <c r="A53" s="34" t="s">
        <v>98</v>
      </c>
      <c r="B53" s="35" t="s">
        <v>31</v>
      </c>
      <c r="C53" s="36" t="s">
        <v>99</v>
      </c>
      <c r="D53" s="37" t="s">
        <v>46</v>
      </c>
      <c r="E53" s="37">
        <v>-3.96</v>
      </c>
      <c r="F53" s="38" t="str">
        <f t="shared" ref="F53:F84" si="1">IF(OR(D53="-",IF(E53="-",0,E53)&gt;=IF(D53="-",0,D53)),"-",IF(D53="-",0,D53)-IF(E53="-",0,E53))</f>
        <v>-</v>
      </c>
    </row>
    <row r="54" spans="1:6" ht="13.2" x14ac:dyDescent="0.25">
      <c r="A54" s="34" t="s">
        <v>100</v>
      </c>
      <c r="B54" s="35" t="s">
        <v>31</v>
      </c>
      <c r="C54" s="36" t="s">
        <v>101</v>
      </c>
      <c r="D54" s="37">
        <v>22222900</v>
      </c>
      <c r="E54" s="37">
        <v>17236843.23</v>
      </c>
      <c r="F54" s="38">
        <f t="shared" si="1"/>
        <v>4986056.7699999996</v>
      </c>
    </row>
    <row r="55" spans="1:6" ht="13.2" x14ac:dyDescent="0.25">
      <c r="A55" s="34" t="s">
        <v>102</v>
      </c>
      <c r="B55" s="35" t="s">
        <v>31</v>
      </c>
      <c r="C55" s="36" t="s">
        <v>103</v>
      </c>
      <c r="D55" s="37">
        <v>1722900</v>
      </c>
      <c r="E55" s="37">
        <v>907922.01</v>
      </c>
      <c r="F55" s="38">
        <f t="shared" si="1"/>
        <v>814977.99</v>
      </c>
    </row>
    <row r="56" spans="1:6" ht="31.2" x14ac:dyDescent="0.25">
      <c r="A56" s="34" t="s">
        <v>104</v>
      </c>
      <c r="B56" s="35" t="s">
        <v>31</v>
      </c>
      <c r="C56" s="36" t="s">
        <v>105</v>
      </c>
      <c r="D56" s="37">
        <v>1722900</v>
      </c>
      <c r="E56" s="37">
        <v>907922.01</v>
      </c>
      <c r="F56" s="38">
        <f t="shared" si="1"/>
        <v>814977.99</v>
      </c>
    </row>
    <row r="57" spans="1:6" ht="51.6" x14ac:dyDescent="0.25">
      <c r="A57" s="34" t="s">
        <v>106</v>
      </c>
      <c r="B57" s="35" t="s">
        <v>31</v>
      </c>
      <c r="C57" s="36" t="s">
        <v>107</v>
      </c>
      <c r="D57" s="37">
        <v>1722900</v>
      </c>
      <c r="E57" s="37">
        <v>932188.35</v>
      </c>
      <c r="F57" s="38">
        <f t="shared" si="1"/>
        <v>790711.65</v>
      </c>
    </row>
    <row r="58" spans="1:6" ht="41.4" x14ac:dyDescent="0.25">
      <c r="A58" s="34" t="s">
        <v>108</v>
      </c>
      <c r="B58" s="35" t="s">
        <v>31</v>
      </c>
      <c r="C58" s="36" t="s">
        <v>109</v>
      </c>
      <c r="D58" s="37" t="s">
        <v>46</v>
      </c>
      <c r="E58" s="37">
        <v>-24266.34</v>
      </c>
      <c r="F58" s="38" t="str">
        <f t="shared" si="1"/>
        <v>-</v>
      </c>
    </row>
    <row r="59" spans="1:6" ht="13.2" x14ac:dyDescent="0.25">
      <c r="A59" s="34" t="s">
        <v>110</v>
      </c>
      <c r="B59" s="35" t="s">
        <v>31</v>
      </c>
      <c r="C59" s="36" t="s">
        <v>111</v>
      </c>
      <c r="D59" s="37">
        <v>20500000</v>
      </c>
      <c r="E59" s="37">
        <v>16328921.220000001</v>
      </c>
      <c r="F59" s="38">
        <f t="shared" si="1"/>
        <v>4171078.7799999993</v>
      </c>
    </row>
    <row r="60" spans="1:6" ht="13.2" x14ac:dyDescent="0.25">
      <c r="A60" s="34" t="s">
        <v>112</v>
      </c>
      <c r="B60" s="35" t="s">
        <v>31</v>
      </c>
      <c r="C60" s="36" t="s">
        <v>113</v>
      </c>
      <c r="D60" s="37">
        <v>19000000</v>
      </c>
      <c r="E60" s="37">
        <v>15875544.48</v>
      </c>
      <c r="F60" s="38">
        <f t="shared" si="1"/>
        <v>3124455.5199999996</v>
      </c>
    </row>
    <row r="61" spans="1:6" ht="21" x14ac:dyDescent="0.25">
      <c r="A61" s="34" t="s">
        <v>114</v>
      </c>
      <c r="B61" s="35" t="s">
        <v>31</v>
      </c>
      <c r="C61" s="36" t="s">
        <v>115</v>
      </c>
      <c r="D61" s="37">
        <v>19000000</v>
      </c>
      <c r="E61" s="37">
        <v>15875544.48</v>
      </c>
      <c r="F61" s="38">
        <f t="shared" si="1"/>
        <v>3124455.5199999996</v>
      </c>
    </row>
    <row r="62" spans="1:6" ht="41.4" x14ac:dyDescent="0.25">
      <c r="A62" s="34" t="s">
        <v>116</v>
      </c>
      <c r="B62" s="35" t="s">
        <v>31</v>
      </c>
      <c r="C62" s="36" t="s">
        <v>117</v>
      </c>
      <c r="D62" s="37">
        <v>19000000</v>
      </c>
      <c r="E62" s="37">
        <v>15797656.83</v>
      </c>
      <c r="F62" s="38">
        <f t="shared" si="1"/>
        <v>3202343.17</v>
      </c>
    </row>
    <row r="63" spans="1:6" ht="31.2" x14ac:dyDescent="0.25">
      <c r="A63" s="34" t="s">
        <v>118</v>
      </c>
      <c r="B63" s="35" t="s">
        <v>31</v>
      </c>
      <c r="C63" s="36" t="s">
        <v>119</v>
      </c>
      <c r="D63" s="37" t="s">
        <v>46</v>
      </c>
      <c r="E63" s="37">
        <v>78283.03</v>
      </c>
      <c r="F63" s="38" t="str">
        <f t="shared" si="1"/>
        <v>-</v>
      </c>
    </row>
    <row r="64" spans="1:6" ht="51.6" x14ac:dyDescent="0.25">
      <c r="A64" s="34" t="s">
        <v>120</v>
      </c>
      <c r="B64" s="35" t="s">
        <v>31</v>
      </c>
      <c r="C64" s="36" t="s">
        <v>121</v>
      </c>
      <c r="D64" s="37" t="s">
        <v>46</v>
      </c>
      <c r="E64" s="37">
        <v>-395.38</v>
      </c>
      <c r="F64" s="38" t="str">
        <f t="shared" si="1"/>
        <v>-</v>
      </c>
    </row>
    <row r="65" spans="1:6" ht="13.2" x14ac:dyDescent="0.25">
      <c r="A65" s="34" t="s">
        <v>122</v>
      </c>
      <c r="B65" s="35" t="s">
        <v>31</v>
      </c>
      <c r="C65" s="36" t="s">
        <v>123</v>
      </c>
      <c r="D65" s="37">
        <v>1500000</v>
      </c>
      <c r="E65" s="37">
        <v>453376.74</v>
      </c>
      <c r="F65" s="38">
        <f t="shared" si="1"/>
        <v>1046623.26</v>
      </c>
    </row>
    <row r="66" spans="1:6" ht="21" x14ac:dyDescent="0.25">
      <c r="A66" s="34" t="s">
        <v>124</v>
      </c>
      <c r="B66" s="35" t="s">
        <v>31</v>
      </c>
      <c r="C66" s="36" t="s">
        <v>125</v>
      </c>
      <c r="D66" s="37">
        <v>1500000</v>
      </c>
      <c r="E66" s="37">
        <v>453376.74</v>
      </c>
      <c r="F66" s="38">
        <f t="shared" si="1"/>
        <v>1046623.26</v>
      </c>
    </row>
    <row r="67" spans="1:6" ht="41.4" x14ac:dyDescent="0.25">
      <c r="A67" s="34" t="s">
        <v>126</v>
      </c>
      <c r="B67" s="35" t="s">
        <v>31</v>
      </c>
      <c r="C67" s="36" t="s">
        <v>127</v>
      </c>
      <c r="D67" s="37">
        <v>1500000</v>
      </c>
      <c r="E67" s="37">
        <v>455069.71</v>
      </c>
      <c r="F67" s="38">
        <f t="shared" si="1"/>
        <v>1044930.29</v>
      </c>
    </row>
    <row r="68" spans="1:6" ht="31.2" x14ac:dyDescent="0.25">
      <c r="A68" s="34" t="s">
        <v>128</v>
      </c>
      <c r="B68" s="35" t="s">
        <v>31</v>
      </c>
      <c r="C68" s="36" t="s">
        <v>129</v>
      </c>
      <c r="D68" s="37" t="s">
        <v>46</v>
      </c>
      <c r="E68" s="37">
        <v>-1692.97</v>
      </c>
      <c r="F68" s="38" t="str">
        <f t="shared" si="1"/>
        <v>-</v>
      </c>
    </row>
    <row r="69" spans="1:6" ht="13.2" x14ac:dyDescent="0.25">
      <c r="A69" s="34" t="s">
        <v>130</v>
      </c>
      <c r="B69" s="35" t="s">
        <v>31</v>
      </c>
      <c r="C69" s="36" t="s">
        <v>131</v>
      </c>
      <c r="D69" s="37">
        <v>57600</v>
      </c>
      <c r="E69" s="37">
        <v>67200</v>
      </c>
      <c r="F69" s="38" t="str">
        <f t="shared" si="1"/>
        <v>-</v>
      </c>
    </row>
    <row r="70" spans="1:6" ht="31.2" x14ac:dyDescent="0.25">
      <c r="A70" s="34" t="s">
        <v>132</v>
      </c>
      <c r="B70" s="35" t="s">
        <v>31</v>
      </c>
      <c r="C70" s="36" t="s">
        <v>133</v>
      </c>
      <c r="D70" s="37">
        <v>57600</v>
      </c>
      <c r="E70" s="37">
        <v>67200</v>
      </c>
      <c r="F70" s="38" t="str">
        <f t="shared" si="1"/>
        <v>-</v>
      </c>
    </row>
    <row r="71" spans="1:6" ht="41.4" x14ac:dyDescent="0.25">
      <c r="A71" s="34" t="s">
        <v>134</v>
      </c>
      <c r="B71" s="35" t="s">
        <v>31</v>
      </c>
      <c r="C71" s="36" t="s">
        <v>135</v>
      </c>
      <c r="D71" s="37">
        <v>57600</v>
      </c>
      <c r="E71" s="37">
        <v>67200</v>
      </c>
      <c r="F71" s="38" t="str">
        <f t="shared" si="1"/>
        <v>-</v>
      </c>
    </row>
    <row r="72" spans="1:6" ht="51.6" x14ac:dyDescent="0.25">
      <c r="A72" s="39" t="s">
        <v>136</v>
      </c>
      <c r="B72" s="35" t="s">
        <v>31</v>
      </c>
      <c r="C72" s="36" t="s">
        <v>137</v>
      </c>
      <c r="D72" s="37">
        <v>57600</v>
      </c>
      <c r="E72" s="37">
        <v>67200</v>
      </c>
      <c r="F72" s="38" t="str">
        <f t="shared" si="1"/>
        <v>-</v>
      </c>
    </row>
    <row r="73" spans="1:6" ht="51.6" x14ac:dyDescent="0.25">
      <c r="A73" s="39" t="s">
        <v>136</v>
      </c>
      <c r="B73" s="35" t="s">
        <v>31</v>
      </c>
      <c r="C73" s="36" t="s">
        <v>138</v>
      </c>
      <c r="D73" s="37">
        <v>57600</v>
      </c>
      <c r="E73" s="37">
        <v>67200</v>
      </c>
      <c r="F73" s="38" t="str">
        <f t="shared" si="1"/>
        <v>-</v>
      </c>
    </row>
    <row r="74" spans="1:6" ht="31.2" x14ac:dyDescent="0.25">
      <c r="A74" s="34" t="s">
        <v>139</v>
      </c>
      <c r="B74" s="35" t="s">
        <v>31</v>
      </c>
      <c r="C74" s="36" t="s">
        <v>140</v>
      </c>
      <c r="D74" s="37">
        <v>29234941.969999999</v>
      </c>
      <c r="E74" s="37">
        <v>22557266.129999999</v>
      </c>
      <c r="F74" s="38">
        <f t="shared" si="1"/>
        <v>6677675.8399999999</v>
      </c>
    </row>
    <row r="75" spans="1:6" ht="61.8" x14ac:dyDescent="0.25">
      <c r="A75" s="39" t="s">
        <v>141</v>
      </c>
      <c r="B75" s="35" t="s">
        <v>31</v>
      </c>
      <c r="C75" s="36" t="s">
        <v>142</v>
      </c>
      <c r="D75" s="37">
        <v>23113783.199999999</v>
      </c>
      <c r="E75" s="37">
        <v>18766676.800000001</v>
      </c>
      <c r="F75" s="38">
        <f t="shared" si="1"/>
        <v>4347106.3999999985</v>
      </c>
    </row>
    <row r="76" spans="1:6" ht="51.6" x14ac:dyDescent="0.25">
      <c r="A76" s="34" t="s">
        <v>143</v>
      </c>
      <c r="B76" s="35" t="s">
        <v>31</v>
      </c>
      <c r="C76" s="36" t="s">
        <v>144</v>
      </c>
      <c r="D76" s="37">
        <v>9823100</v>
      </c>
      <c r="E76" s="37">
        <v>8198840.7999999998</v>
      </c>
      <c r="F76" s="38">
        <f t="shared" si="1"/>
        <v>1624259.2000000002</v>
      </c>
    </row>
    <row r="77" spans="1:6" ht="61.8" x14ac:dyDescent="0.25">
      <c r="A77" s="39" t="s">
        <v>145</v>
      </c>
      <c r="B77" s="35" t="s">
        <v>31</v>
      </c>
      <c r="C77" s="36" t="s">
        <v>146</v>
      </c>
      <c r="D77" s="37">
        <v>9823100</v>
      </c>
      <c r="E77" s="37">
        <v>8198840.7999999998</v>
      </c>
      <c r="F77" s="38">
        <f t="shared" si="1"/>
        <v>1624259.2000000002</v>
      </c>
    </row>
    <row r="78" spans="1:6" ht="61.8" x14ac:dyDescent="0.25">
      <c r="A78" s="39" t="s">
        <v>145</v>
      </c>
      <c r="B78" s="35" t="s">
        <v>31</v>
      </c>
      <c r="C78" s="36" t="s">
        <v>147</v>
      </c>
      <c r="D78" s="37">
        <v>9203100</v>
      </c>
      <c r="E78" s="37">
        <v>7737349.4100000001</v>
      </c>
      <c r="F78" s="38">
        <f t="shared" si="1"/>
        <v>1465750.5899999999</v>
      </c>
    </row>
    <row r="79" spans="1:6" ht="61.8" x14ac:dyDescent="0.25">
      <c r="A79" s="39" t="s">
        <v>145</v>
      </c>
      <c r="B79" s="35" t="s">
        <v>31</v>
      </c>
      <c r="C79" s="36" t="s">
        <v>148</v>
      </c>
      <c r="D79" s="37">
        <v>620000</v>
      </c>
      <c r="E79" s="37">
        <v>461262.89</v>
      </c>
      <c r="F79" s="38">
        <f t="shared" si="1"/>
        <v>158737.10999999999</v>
      </c>
    </row>
    <row r="80" spans="1:6" ht="51.6" x14ac:dyDescent="0.25">
      <c r="A80" s="39" t="s">
        <v>149</v>
      </c>
      <c r="B80" s="35" t="s">
        <v>31</v>
      </c>
      <c r="C80" s="36" t="s">
        <v>150</v>
      </c>
      <c r="D80" s="37">
        <v>2495000</v>
      </c>
      <c r="E80" s="37">
        <v>1685356.41</v>
      </c>
      <c r="F80" s="38">
        <f t="shared" si="1"/>
        <v>809643.59000000008</v>
      </c>
    </row>
    <row r="81" spans="1:6" ht="51.6" x14ac:dyDescent="0.25">
      <c r="A81" s="34" t="s">
        <v>151</v>
      </c>
      <c r="B81" s="35" t="s">
        <v>31</v>
      </c>
      <c r="C81" s="36" t="s">
        <v>152</v>
      </c>
      <c r="D81" s="37">
        <v>2495000</v>
      </c>
      <c r="E81" s="37">
        <v>1685356.41</v>
      </c>
      <c r="F81" s="38">
        <f t="shared" si="1"/>
        <v>809643.59000000008</v>
      </c>
    </row>
    <row r="82" spans="1:6" ht="61.8" x14ac:dyDescent="0.25">
      <c r="A82" s="39" t="s">
        <v>153</v>
      </c>
      <c r="B82" s="35" t="s">
        <v>31</v>
      </c>
      <c r="C82" s="36" t="s">
        <v>154</v>
      </c>
      <c r="D82" s="37">
        <v>95683.199999999997</v>
      </c>
      <c r="E82" s="37">
        <v>64575.61</v>
      </c>
      <c r="F82" s="38">
        <f t="shared" si="1"/>
        <v>31107.589999999997</v>
      </c>
    </row>
    <row r="83" spans="1:6" ht="51.6" x14ac:dyDescent="0.25">
      <c r="A83" s="34" t="s">
        <v>155</v>
      </c>
      <c r="B83" s="35" t="s">
        <v>31</v>
      </c>
      <c r="C83" s="36" t="s">
        <v>156</v>
      </c>
      <c r="D83" s="37">
        <v>95683.199999999997</v>
      </c>
      <c r="E83" s="37">
        <v>64575.61</v>
      </c>
      <c r="F83" s="38">
        <f t="shared" si="1"/>
        <v>31107.589999999997</v>
      </c>
    </row>
    <row r="84" spans="1:6" ht="51.6" x14ac:dyDescent="0.25">
      <c r="A84" s="34" t="s">
        <v>155</v>
      </c>
      <c r="B84" s="35" t="s">
        <v>31</v>
      </c>
      <c r="C84" s="36" t="s">
        <v>157</v>
      </c>
      <c r="D84" s="37">
        <v>95683.199999999997</v>
      </c>
      <c r="E84" s="37">
        <v>64575.61</v>
      </c>
      <c r="F84" s="38">
        <f t="shared" si="1"/>
        <v>31107.589999999997</v>
      </c>
    </row>
    <row r="85" spans="1:6" ht="31.2" x14ac:dyDescent="0.25">
      <c r="A85" s="34" t="s">
        <v>158</v>
      </c>
      <c r="B85" s="35" t="s">
        <v>31</v>
      </c>
      <c r="C85" s="36" t="s">
        <v>159</v>
      </c>
      <c r="D85" s="37">
        <v>10700000</v>
      </c>
      <c r="E85" s="37">
        <v>8817903.9800000004</v>
      </c>
      <c r="F85" s="38">
        <f t="shared" ref="F85:F116" si="2">IF(OR(D85="-",IF(E85="-",0,E85)&gt;=IF(D85="-",0,D85)),"-",IF(D85="-",0,D85)-IF(E85="-",0,E85))</f>
        <v>1882096.0199999996</v>
      </c>
    </row>
    <row r="86" spans="1:6" ht="21" x14ac:dyDescent="0.25">
      <c r="A86" s="34" t="s">
        <v>160</v>
      </c>
      <c r="B86" s="35" t="s">
        <v>31</v>
      </c>
      <c r="C86" s="36" t="s">
        <v>161</v>
      </c>
      <c r="D86" s="37">
        <v>10700000</v>
      </c>
      <c r="E86" s="37">
        <v>8817903.9800000004</v>
      </c>
      <c r="F86" s="38">
        <f t="shared" si="2"/>
        <v>1882096.0199999996</v>
      </c>
    </row>
    <row r="87" spans="1:6" ht="21" x14ac:dyDescent="0.25">
      <c r="A87" s="34" t="s">
        <v>162</v>
      </c>
      <c r="B87" s="35" t="s">
        <v>31</v>
      </c>
      <c r="C87" s="36" t="s">
        <v>163</v>
      </c>
      <c r="D87" s="37">
        <v>2029312.77</v>
      </c>
      <c r="E87" s="37" t="s">
        <v>46</v>
      </c>
      <c r="F87" s="38">
        <f t="shared" si="2"/>
        <v>2029312.77</v>
      </c>
    </row>
    <row r="88" spans="1:6" ht="31.2" x14ac:dyDescent="0.25">
      <c r="A88" s="34" t="s">
        <v>164</v>
      </c>
      <c r="B88" s="35" t="s">
        <v>31</v>
      </c>
      <c r="C88" s="36" t="s">
        <v>165</v>
      </c>
      <c r="D88" s="37">
        <v>2029312.77</v>
      </c>
      <c r="E88" s="37" t="s">
        <v>46</v>
      </c>
      <c r="F88" s="38">
        <f t="shared" si="2"/>
        <v>2029312.77</v>
      </c>
    </row>
    <row r="89" spans="1:6" ht="41.4" x14ac:dyDescent="0.25">
      <c r="A89" s="34" t="s">
        <v>166</v>
      </c>
      <c r="B89" s="35" t="s">
        <v>31</v>
      </c>
      <c r="C89" s="36" t="s">
        <v>167</v>
      </c>
      <c r="D89" s="37">
        <v>2029312.77</v>
      </c>
      <c r="E89" s="37" t="s">
        <v>46</v>
      </c>
      <c r="F89" s="38">
        <f t="shared" si="2"/>
        <v>2029312.77</v>
      </c>
    </row>
    <row r="90" spans="1:6" ht="61.8" x14ac:dyDescent="0.25">
      <c r="A90" s="39" t="s">
        <v>168</v>
      </c>
      <c r="B90" s="35" t="s">
        <v>31</v>
      </c>
      <c r="C90" s="36" t="s">
        <v>169</v>
      </c>
      <c r="D90" s="37">
        <v>4091846</v>
      </c>
      <c r="E90" s="37">
        <v>3790589.33</v>
      </c>
      <c r="F90" s="38">
        <f t="shared" si="2"/>
        <v>301256.66999999993</v>
      </c>
    </row>
    <row r="91" spans="1:6" ht="61.8" x14ac:dyDescent="0.25">
      <c r="A91" s="39" t="s">
        <v>170</v>
      </c>
      <c r="B91" s="35" t="s">
        <v>31</v>
      </c>
      <c r="C91" s="36" t="s">
        <v>171</v>
      </c>
      <c r="D91" s="37">
        <v>4091846</v>
      </c>
      <c r="E91" s="37">
        <v>3790589.33</v>
      </c>
      <c r="F91" s="38">
        <f t="shared" si="2"/>
        <v>301256.66999999993</v>
      </c>
    </row>
    <row r="92" spans="1:6" ht="51.6" x14ac:dyDescent="0.25">
      <c r="A92" s="34" t="s">
        <v>172</v>
      </c>
      <c r="B92" s="35" t="s">
        <v>31</v>
      </c>
      <c r="C92" s="36" t="s">
        <v>173</v>
      </c>
      <c r="D92" s="37">
        <v>4091846</v>
      </c>
      <c r="E92" s="37">
        <v>3790589.33</v>
      </c>
      <c r="F92" s="38">
        <f t="shared" si="2"/>
        <v>301256.66999999993</v>
      </c>
    </row>
    <row r="93" spans="1:6" ht="51.6" x14ac:dyDescent="0.25">
      <c r="A93" s="34" t="s">
        <v>172</v>
      </c>
      <c r="B93" s="35" t="s">
        <v>31</v>
      </c>
      <c r="C93" s="36" t="s">
        <v>174</v>
      </c>
      <c r="D93" s="37">
        <v>2831846</v>
      </c>
      <c r="E93" s="37">
        <v>2660747.0099999998</v>
      </c>
      <c r="F93" s="38">
        <f t="shared" si="2"/>
        <v>171098.99000000022</v>
      </c>
    </row>
    <row r="94" spans="1:6" ht="51.6" x14ac:dyDescent="0.25">
      <c r="A94" s="34" t="s">
        <v>172</v>
      </c>
      <c r="B94" s="35" t="s">
        <v>31</v>
      </c>
      <c r="C94" s="36" t="s">
        <v>175</v>
      </c>
      <c r="D94" s="37">
        <v>1260000</v>
      </c>
      <c r="E94" s="37">
        <v>1129842.32</v>
      </c>
      <c r="F94" s="38">
        <f t="shared" si="2"/>
        <v>130157.67999999993</v>
      </c>
    </row>
    <row r="95" spans="1:6" ht="21" x14ac:dyDescent="0.25">
      <c r="A95" s="34" t="s">
        <v>176</v>
      </c>
      <c r="B95" s="35" t="s">
        <v>31</v>
      </c>
      <c r="C95" s="36" t="s">
        <v>177</v>
      </c>
      <c r="D95" s="37">
        <v>146771.06</v>
      </c>
      <c r="E95" s="37">
        <v>172120.77</v>
      </c>
      <c r="F95" s="38" t="str">
        <f t="shared" si="2"/>
        <v>-</v>
      </c>
    </row>
    <row r="96" spans="1:6" ht="13.2" x14ac:dyDescent="0.25">
      <c r="A96" s="34" t="s">
        <v>178</v>
      </c>
      <c r="B96" s="35" t="s">
        <v>31</v>
      </c>
      <c r="C96" s="36" t="s">
        <v>179</v>
      </c>
      <c r="D96" s="37">
        <v>146771.06</v>
      </c>
      <c r="E96" s="37">
        <v>172120.77</v>
      </c>
      <c r="F96" s="38" t="str">
        <f t="shared" si="2"/>
        <v>-</v>
      </c>
    </row>
    <row r="97" spans="1:6" ht="21" x14ac:dyDescent="0.25">
      <c r="A97" s="34" t="s">
        <v>180</v>
      </c>
      <c r="B97" s="35" t="s">
        <v>31</v>
      </c>
      <c r="C97" s="36" t="s">
        <v>181</v>
      </c>
      <c r="D97" s="37">
        <v>67383</v>
      </c>
      <c r="E97" s="37">
        <v>58046.63</v>
      </c>
      <c r="F97" s="38">
        <f t="shared" si="2"/>
        <v>9336.3700000000026</v>
      </c>
    </row>
    <row r="98" spans="1:6" ht="31.2" x14ac:dyDescent="0.25">
      <c r="A98" s="34" t="s">
        <v>182</v>
      </c>
      <c r="B98" s="35" t="s">
        <v>31</v>
      </c>
      <c r="C98" s="36" t="s">
        <v>183</v>
      </c>
      <c r="D98" s="37">
        <v>67383</v>
      </c>
      <c r="E98" s="37">
        <v>58046.63</v>
      </c>
      <c r="F98" s="38">
        <f t="shared" si="2"/>
        <v>9336.3700000000026</v>
      </c>
    </row>
    <row r="99" spans="1:6" ht="31.2" x14ac:dyDescent="0.25">
      <c r="A99" s="34" t="s">
        <v>184</v>
      </c>
      <c r="B99" s="35" t="s">
        <v>31</v>
      </c>
      <c r="C99" s="36" t="s">
        <v>185</v>
      </c>
      <c r="D99" s="37">
        <v>4790</v>
      </c>
      <c r="E99" s="37">
        <v>3593.79</v>
      </c>
      <c r="F99" s="38">
        <f t="shared" si="2"/>
        <v>1196.21</v>
      </c>
    </row>
    <row r="100" spans="1:6" ht="31.2" x14ac:dyDescent="0.25">
      <c r="A100" s="34" t="s">
        <v>184</v>
      </c>
      <c r="B100" s="35" t="s">
        <v>31</v>
      </c>
      <c r="C100" s="36" t="s">
        <v>186</v>
      </c>
      <c r="D100" s="37">
        <v>62593</v>
      </c>
      <c r="E100" s="37">
        <v>54452.84</v>
      </c>
      <c r="F100" s="38">
        <f t="shared" si="2"/>
        <v>8140.1600000000035</v>
      </c>
    </row>
    <row r="101" spans="1:6" ht="13.2" x14ac:dyDescent="0.25">
      <c r="A101" s="34" t="s">
        <v>187</v>
      </c>
      <c r="B101" s="35" t="s">
        <v>31</v>
      </c>
      <c r="C101" s="36" t="s">
        <v>188</v>
      </c>
      <c r="D101" s="37">
        <v>79388.06</v>
      </c>
      <c r="E101" s="37">
        <v>114074.14</v>
      </c>
      <c r="F101" s="38" t="str">
        <f t="shared" si="2"/>
        <v>-</v>
      </c>
    </row>
    <row r="102" spans="1:6" ht="21" x14ac:dyDescent="0.25">
      <c r="A102" s="34" t="s">
        <v>189</v>
      </c>
      <c r="B102" s="35" t="s">
        <v>31</v>
      </c>
      <c r="C102" s="36" t="s">
        <v>190</v>
      </c>
      <c r="D102" s="37">
        <v>79388.06</v>
      </c>
      <c r="E102" s="37">
        <v>114074.14</v>
      </c>
      <c r="F102" s="38" t="str">
        <f t="shared" si="2"/>
        <v>-</v>
      </c>
    </row>
    <row r="103" spans="1:6" ht="21" x14ac:dyDescent="0.25">
      <c r="A103" s="34" t="s">
        <v>191</v>
      </c>
      <c r="B103" s="35" t="s">
        <v>31</v>
      </c>
      <c r="C103" s="36" t="s">
        <v>192</v>
      </c>
      <c r="D103" s="37">
        <v>79388.06</v>
      </c>
      <c r="E103" s="37">
        <v>114074.14</v>
      </c>
      <c r="F103" s="38" t="str">
        <f t="shared" si="2"/>
        <v>-</v>
      </c>
    </row>
    <row r="104" spans="1:6" ht="21" x14ac:dyDescent="0.25">
      <c r="A104" s="34" t="s">
        <v>193</v>
      </c>
      <c r="B104" s="35" t="s">
        <v>31</v>
      </c>
      <c r="C104" s="36" t="s">
        <v>194</v>
      </c>
      <c r="D104" s="37">
        <v>7950000</v>
      </c>
      <c r="E104" s="37">
        <v>7988694.9199999999</v>
      </c>
      <c r="F104" s="38" t="str">
        <f t="shared" si="2"/>
        <v>-</v>
      </c>
    </row>
    <row r="105" spans="1:6" ht="61.8" x14ac:dyDescent="0.25">
      <c r="A105" s="39" t="s">
        <v>195</v>
      </c>
      <c r="B105" s="35" t="s">
        <v>31</v>
      </c>
      <c r="C105" s="36" t="s">
        <v>196</v>
      </c>
      <c r="D105" s="37">
        <v>7750000</v>
      </c>
      <c r="E105" s="37">
        <v>7842408.3899999997</v>
      </c>
      <c r="F105" s="38" t="str">
        <f t="shared" si="2"/>
        <v>-</v>
      </c>
    </row>
    <row r="106" spans="1:6" ht="61.8" x14ac:dyDescent="0.25">
      <c r="A106" s="39" t="s">
        <v>197</v>
      </c>
      <c r="B106" s="35" t="s">
        <v>31</v>
      </c>
      <c r="C106" s="36" t="s">
        <v>198</v>
      </c>
      <c r="D106" s="37">
        <v>7750000</v>
      </c>
      <c r="E106" s="37">
        <v>7842408.3899999997</v>
      </c>
      <c r="F106" s="38" t="str">
        <f t="shared" si="2"/>
        <v>-</v>
      </c>
    </row>
    <row r="107" spans="1:6" ht="61.8" x14ac:dyDescent="0.25">
      <c r="A107" s="39" t="s">
        <v>199</v>
      </c>
      <c r="B107" s="35" t="s">
        <v>31</v>
      </c>
      <c r="C107" s="36" t="s">
        <v>200</v>
      </c>
      <c r="D107" s="37">
        <v>7750000</v>
      </c>
      <c r="E107" s="37">
        <v>7842408.3899999997</v>
      </c>
      <c r="F107" s="38" t="str">
        <f t="shared" si="2"/>
        <v>-</v>
      </c>
    </row>
    <row r="108" spans="1:6" ht="21" x14ac:dyDescent="0.25">
      <c r="A108" s="34" t="s">
        <v>201</v>
      </c>
      <c r="B108" s="35" t="s">
        <v>31</v>
      </c>
      <c r="C108" s="36" t="s">
        <v>202</v>
      </c>
      <c r="D108" s="37">
        <v>200000</v>
      </c>
      <c r="E108" s="37">
        <v>146286.53</v>
      </c>
      <c r="F108" s="38">
        <f t="shared" si="2"/>
        <v>53713.47</v>
      </c>
    </row>
    <row r="109" spans="1:6" ht="21" x14ac:dyDescent="0.25">
      <c r="A109" s="34" t="s">
        <v>203</v>
      </c>
      <c r="B109" s="35" t="s">
        <v>31</v>
      </c>
      <c r="C109" s="36" t="s">
        <v>204</v>
      </c>
      <c r="D109" s="37">
        <v>200000</v>
      </c>
      <c r="E109" s="37">
        <v>146286.53</v>
      </c>
      <c r="F109" s="38">
        <f t="shared" si="2"/>
        <v>53713.47</v>
      </c>
    </row>
    <row r="110" spans="1:6" ht="31.2" x14ac:dyDescent="0.25">
      <c r="A110" s="34" t="s">
        <v>205</v>
      </c>
      <c r="B110" s="35" t="s">
        <v>31</v>
      </c>
      <c r="C110" s="36" t="s">
        <v>206</v>
      </c>
      <c r="D110" s="37">
        <v>200000</v>
      </c>
      <c r="E110" s="37">
        <v>146286.53</v>
      </c>
      <c r="F110" s="38">
        <f t="shared" si="2"/>
        <v>53713.47</v>
      </c>
    </row>
    <row r="111" spans="1:6" ht="31.2" x14ac:dyDescent="0.25">
      <c r="A111" s="34" t="s">
        <v>205</v>
      </c>
      <c r="B111" s="35" t="s">
        <v>31</v>
      </c>
      <c r="C111" s="36" t="s">
        <v>207</v>
      </c>
      <c r="D111" s="37">
        <v>200000</v>
      </c>
      <c r="E111" s="37">
        <v>146286.53</v>
      </c>
      <c r="F111" s="38">
        <f t="shared" si="2"/>
        <v>53713.47</v>
      </c>
    </row>
    <row r="112" spans="1:6" ht="13.2" x14ac:dyDescent="0.25">
      <c r="A112" s="34" t="s">
        <v>208</v>
      </c>
      <c r="B112" s="35" t="s">
        <v>31</v>
      </c>
      <c r="C112" s="36" t="s">
        <v>209</v>
      </c>
      <c r="D112" s="37">
        <v>1783173.74</v>
      </c>
      <c r="E112" s="37">
        <v>2286156.83</v>
      </c>
      <c r="F112" s="38" t="str">
        <f t="shared" si="2"/>
        <v>-</v>
      </c>
    </row>
    <row r="113" spans="1:6" ht="31.2" x14ac:dyDescent="0.25">
      <c r="A113" s="34" t="s">
        <v>210</v>
      </c>
      <c r="B113" s="35" t="s">
        <v>31</v>
      </c>
      <c r="C113" s="36" t="s">
        <v>211</v>
      </c>
      <c r="D113" s="37" t="s">
        <v>46</v>
      </c>
      <c r="E113" s="37">
        <v>5780.89</v>
      </c>
      <c r="F113" s="38" t="str">
        <f t="shared" si="2"/>
        <v>-</v>
      </c>
    </row>
    <row r="114" spans="1:6" ht="41.4" x14ac:dyDescent="0.25">
      <c r="A114" s="34" t="s">
        <v>212</v>
      </c>
      <c r="B114" s="35" t="s">
        <v>31</v>
      </c>
      <c r="C114" s="36" t="s">
        <v>213</v>
      </c>
      <c r="D114" s="37" t="s">
        <v>46</v>
      </c>
      <c r="E114" s="37">
        <v>5780.89</v>
      </c>
      <c r="F114" s="38" t="str">
        <f t="shared" si="2"/>
        <v>-</v>
      </c>
    </row>
    <row r="115" spans="1:6" ht="82.2" x14ac:dyDescent="0.25">
      <c r="A115" s="39" t="s">
        <v>214</v>
      </c>
      <c r="B115" s="35" t="s">
        <v>31</v>
      </c>
      <c r="C115" s="36" t="s">
        <v>215</v>
      </c>
      <c r="D115" s="37">
        <v>145741.76000000001</v>
      </c>
      <c r="E115" s="37">
        <v>287481.34000000003</v>
      </c>
      <c r="F115" s="38" t="str">
        <f t="shared" si="2"/>
        <v>-</v>
      </c>
    </row>
    <row r="116" spans="1:6" ht="41.4" x14ac:dyDescent="0.25">
      <c r="A116" s="34" t="s">
        <v>216</v>
      </c>
      <c r="B116" s="35" t="s">
        <v>31</v>
      </c>
      <c r="C116" s="36" t="s">
        <v>217</v>
      </c>
      <c r="D116" s="37">
        <v>52450.1</v>
      </c>
      <c r="E116" s="37">
        <v>153285.06</v>
      </c>
      <c r="F116" s="38" t="str">
        <f t="shared" si="2"/>
        <v>-</v>
      </c>
    </row>
    <row r="117" spans="1:6" ht="51.6" x14ac:dyDescent="0.25">
      <c r="A117" s="34" t="s">
        <v>218</v>
      </c>
      <c r="B117" s="35" t="s">
        <v>31</v>
      </c>
      <c r="C117" s="36" t="s">
        <v>219</v>
      </c>
      <c r="D117" s="37">
        <v>52450.1</v>
      </c>
      <c r="E117" s="37">
        <v>153285.06</v>
      </c>
      <c r="F117" s="38" t="str">
        <f t="shared" ref="F117:F148" si="3">IF(OR(D117="-",IF(E117="-",0,E117)&gt;=IF(D117="-",0,D117)),"-",IF(D117="-",0,D117)-IF(E117="-",0,E117))</f>
        <v>-</v>
      </c>
    </row>
    <row r="118" spans="1:6" ht="61.8" x14ac:dyDescent="0.25">
      <c r="A118" s="39" t="s">
        <v>220</v>
      </c>
      <c r="B118" s="35" t="s">
        <v>31</v>
      </c>
      <c r="C118" s="36" t="s">
        <v>221</v>
      </c>
      <c r="D118" s="37">
        <v>93291.66</v>
      </c>
      <c r="E118" s="37">
        <v>134196.28</v>
      </c>
      <c r="F118" s="38" t="str">
        <f t="shared" si="3"/>
        <v>-</v>
      </c>
    </row>
    <row r="119" spans="1:6" ht="51.6" x14ac:dyDescent="0.25">
      <c r="A119" s="34" t="s">
        <v>222</v>
      </c>
      <c r="B119" s="35" t="s">
        <v>31</v>
      </c>
      <c r="C119" s="36" t="s">
        <v>223</v>
      </c>
      <c r="D119" s="37">
        <v>93291.66</v>
      </c>
      <c r="E119" s="37">
        <v>134196.28</v>
      </c>
      <c r="F119" s="38" t="str">
        <f t="shared" si="3"/>
        <v>-</v>
      </c>
    </row>
    <row r="120" spans="1:6" ht="13.2" x14ac:dyDescent="0.25">
      <c r="A120" s="34" t="s">
        <v>224</v>
      </c>
      <c r="B120" s="35" t="s">
        <v>31</v>
      </c>
      <c r="C120" s="36" t="s">
        <v>225</v>
      </c>
      <c r="D120" s="37">
        <v>1609631.98</v>
      </c>
      <c r="E120" s="37">
        <v>1956595.68</v>
      </c>
      <c r="F120" s="38" t="str">
        <f t="shared" si="3"/>
        <v>-</v>
      </c>
    </row>
    <row r="121" spans="1:6" ht="61.8" x14ac:dyDescent="0.25">
      <c r="A121" s="39" t="s">
        <v>226</v>
      </c>
      <c r="B121" s="35" t="s">
        <v>31</v>
      </c>
      <c r="C121" s="36" t="s">
        <v>227</v>
      </c>
      <c r="D121" s="37">
        <v>1489626.8</v>
      </c>
      <c r="E121" s="37">
        <v>1833404.4</v>
      </c>
      <c r="F121" s="38" t="str">
        <f t="shared" si="3"/>
        <v>-</v>
      </c>
    </row>
    <row r="122" spans="1:6" ht="41.4" x14ac:dyDescent="0.25">
      <c r="A122" s="34" t="s">
        <v>228</v>
      </c>
      <c r="B122" s="35" t="s">
        <v>31</v>
      </c>
      <c r="C122" s="36" t="s">
        <v>229</v>
      </c>
      <c r="D122" s="37">
        <v>1489626.8</v>
      </c>
      <c r="E122" s="37">
        <v>1833404.4</v>
      </c>
      <c r="F122" s="38" t="str">
        <f t="shared" si="3"/>
        <v>-</v>
      </c>
    </row>
    <row r="123" spans="1:6" ht="51.6" x14ac:dyDescent="0.25">
      <c r="A123" s="34" t="s">
        <v>230</v>
      </c>
      <c r="B123" s="35" t="s">
        <v>31</v>
      </c>
      <c r="C123" s="36" t="s">
        <v>231</v>
      </c>
      <c r="D123" s="37">
        <v>120005.18</v>
      </c>
      <c r="E123" s="37">
        <v>123191.28</v>
      </c>
      <c r="F123" s="38" t="str">
        <f t="shared" si="3"/>
        <v>-</v>
      </c>
    </row>
    <row r="124" spans="1:6" ht="51.6" x14ac:dyDescent="0.25">
      <c r="A124" s="34" t="s">
        <v>232</v>
      </c>
      <c r="B124" s="35" t="s">
        <v>31</v>
      </c>
      <c r="C124" s="36" t="s">
        <v>233</v>
      </c>
      <c r="D124" s="37">
        <v>120005.18</v>
      </c>
      <c r="E124" s="37">
        <v>123191.28</v>
      </c>
      <c r="F124" s="38" t="str">
        <f t="shared" si="3"/>
        <v>-</v>
      </c>
    </row>
    <row r="125" spans="1:6" ht="102.6" x14ac:dyDescent="0.25">
      <c r="A125" s="39" t="s">
        <v>234</v>
      </c>
      <c r="B125" s="35" t="s">
        <v>31</v>
      </c>
      <c r="C125" s="36" t="s">
        <v>235</v>
      </c>
      <c r="D125" s="37">
        <v>120005.18</v>
      </c>
      <c r="E125" s="37">
        <v>123191.28</v>
      </c>
      <c r="F125" s="38" t="str">
        <f t="shared" si="3"/>
        <v>-</v>
      </c>
    </row>
    <row r="126" spans="1:6" ht="102.6" x14ac:dyDescent="0.25">
      <c r="A126" s="39" t="s">
        <v>234</v>
      </c>
      <c r="B126" s="35" t="s">
        <v>31</v>
      </c>
      <c r="C126" s="36" t="s">
        <v>236</v>
      </c>
      <c r="D126" s="37">
        <v>120005.18</v>
      </c>
      <c r="E126" s="37">
        <v>124091.28</v>
      </c>
      <c r="F126" s="38" t="str">
        <f t="shared" si="3"/>
        <v>-</v>
      </c>
    </row>
    <row r="127" spans="1:6" ht="102.6" x14ac:dyDescent="0.25">
      <c r="A127" s="39" t="s">
        <v>234</v>
      </c>
      <c r="B127" s="35" t="s">
        <v>31</v>
      </c>
      <c r="C127" s="36" t="s">
        <v>237</v>
      </c>
      <c r="D127" s="37" t="s">
        <v>46</v>
      </c>
      <c r="E127" s="37">
        <v>-900</v>
      </c>
      <c r="F127" s="38" t="str">
        <f t="shared" si="3"/>
        <v>-</v>
      </c>
    </row>
    <row r="128" spans="1:6" ht="13.2" x14ac:dyDescent="0.25">
      <c r="A128" s="34" t="s">
        <v>238</v>
      </c>
      <c r="B128" s="35" t="s">
        <v>31</v>
      </c>
      <c r="C128" s="36" t="s">
        <v>239</v>
      </c>
      <c r="D128" s="37">
        <v>27800</v>
      </c>
      <c r="E128" s="37">
        <v>36298.92</v>
      </c>
      <c r="F128" s="38" t="str">
        <f t="shared" si="3"/>
        <v>-</v>
      </c>
    </row>
    <row r="129" spans="1:6" ht="21" x14ac:dyDescent="0.25">
      <c r="A129" s="34" t="s">
        <v>240</v>
      </c>
      <c r="B129" s="35" t="s">
        <v>31</v>
      </c>
      <c r="C129" s="36" t="s">
        <v>241</v>
      </c>
      <c r="D129" s="37">
        <v>27800</v>
      </c>
      <c r="E129" s="37">
        <v>36298.92</v>
      </c>
      <c r="F129" s="38" t="str">
        <f t="shared" si="3"/>
        <v>-</v>
      </c>
    </row>
    <row r="130" spans="1:6" ht="41.4" x14ac:dyDescent="0.25">
      <c r="A130" s="34" t="s">
        <v>242</v>
      </c>
      <c r="B130" s="35" t="s">
        <v>31</v>
      </c>
      <c r="C130" s="36" t="s">
        <v>243</v>
      </c>
      <c r="D130" s="37">
        <v>27800</v>
      </c>
      <c r="E130" s="37">
        <v>36298.92</v>
      </c>
      <c r="F130" s="38" t="str">
        <f t="shared" si="3"/>
        <v>-</v>
      </c>
    </row>
    <row r="131" spans="1:6" ht="13.2" x14ac:dyDescent="0.25">
      <c r="A131" s="34" t="s">
        <v>244</v>
      </c>
      <c r="B131" s="35" t="s">
        <v>31</v>
      </c>
      <c r="C131" s="36" t="s">
        <v>245</v>
      </c>
      <c r="D131" s="37">
        <v>363912613.72000003</v>
      </c>
      <c r="E131" s="37">
        <v>197791962.75</v>
      </c>
      <c r="F131" s="38">
        <f t="shared" si="3"/>
        <v>166120650.97000003</v>
      </c>
    </row>
    <row r="132" spans="1:6" ht="21" x14ac:dyDescent="0.25">
      <c r="A132" s="34" t="s">
        <v>246</v>
      </c>
      <c r="B132" s="35" t="s">
        <v>31</v>
      </c>
      <c r="C132" s="36" t="s">
        <v>247</v>
      </c>
      <c r="D132" s="37">
        <v>363912613.72000003</v>
      </c>
      <c r="E132" s="37">
        <v>203460985.53</v>
      </c>
      <c r="F132" s="38">
        <f t="shared" si="3"/>
        <v>160451628.19000003</v>
      </c>
    </row>
    <row r="133" spans="1:6" ht="21" x14ac:dyDescent="0.25">
      <c r="A133" s="34" t="s">
        <v>248</v>
      </c>
      <c r="B133" s="35" t="s">
        <v>31</v>
      </c>
      <c r="C133" s="36" t="s">
        <v>249</v>
      </c>
      <c r="D133" s="37">
        <v>32364300</v>
      </c>
      <c r="E133" s="37">
        <v>28004200</v>
      </c>
      <c r="F133" s="38">
        <f t="shared" si="3"/>
        <v>4360100</v>
      </c>
    </row>
    <row r="134" spans="1:6" ht="31.2" x14ac:dyDescent="0.25">
      <c r="A134" s="34" t="s">
        <v>250</v>
      </c>
      <c r="B134" s="35" t="s">
        <v>31</v>
      </c>
      <c r="C134" s="36" t="s">
        <v>251</v>
      </c>
      <c r="D134" s="37">
        <v>32084800</v>
      </c>
      <c r="E134" s="37">
        <v>27724700</v>
      </c>
      <c r="F134" s="38">
        <f t="shared" si="3"/>
        <v>4360100</v>
      </c>
    </row>
    <row r="135" spans="1:6" ht="31.2" x14ac:dyDescent="0.25">
      <c r="A135" s="34" t="s">
        <v>252</v>
      </c>
      <c r="B135" s="35" t="s">
        <v>31</v>
      </c>
      <c r="C135" s="36" t="s">
        <v>253</v>
      </c>
      <c r="D135" s="37">
        <v>32084800</v>
      </c>
      <c r="E135" s="37">
        <v>27724700</v>
      </c>
      <c r="F135" s="38">
        <f t="shared" si="3"/>
        <v>4360100</v>
      </c>
    </row>
    <row r="136" spans="1:6" ht="13.2" x14ac:dyDescent="0.25">
      <c r="A136" s="34" t="s">
        <v>254</v>
      </c>
      <c r="B136" s="35" t="s">
        <v>31</v>
      </c>
      <c r="C136" s="36" t="s">
        <v>255</v>
      </c>
      <c r="D136" s="37">
        <v>279500</v>
      </c>
      <c r="E136" s="37">
        <v>279500</v>
      </c>
      <c r="F136" s="38" t="str">
        <f t="shared" si="3"/>
        <v>-</v>
      </c>
    </row>
    <row r="137" spans="1:6" ht="13.2" x14ac:dyDescent="0.25">
      <c r="A137" s="34" t="s">
        <v>256</v>
      </c>
      <c r="B137" s="35" t="s">
        <v>31</v>
      </c>
      <c r="C137" s="36" t="s">
        <v>257</v>
      </c>
      <c r="D137" s="37">
        <v>279500</v>
      </c>
      <c r="E137" s="37">
        <v>279500</v>
      </c>
      <c r="F137" s="38" t="str">
        <f t="shared" si="3"/>
        <v>-</v>
      </c>
    </row>
    <row r="138" spans="1:6" ht="21" x14ac:dyDescent="0.25">
      <c r="A138" s="34" t="s">
        <v>258</v>
      </c>
      <c r="B138" s="35" t="s">
        <v>31</v>
      </c>
      <c r="C138" s="36" t="s">
        <v>259</v>
      </c>
      <c r="D138" s="37">
        <v>310938568.72000003</v>
      </c>
      <c r="E138" s="37">
        <v>156020743.49000001</v>
      </c>
      <c r="F138" s="38">
        <f t="shared" si="3"/>
        <v>154917825.23000002</v>
      </c>
    </row>
    <row r="139" spans="1:6" ht="21" x14ac:dyDescent="0.25">
      <c r="A139" s="34" t="s">
        <v>260</v>
      </c>
      <c r="B139" s="35" t="s">
        <v>31</v>
      </c>
      <c r="C139" s="36" t="s">
        <v>261</v>
      </c>
      <c r="D139" s="37">
        <v>10518190</v>
      </c>
      <c r="E139" s="37">
        <v>9466008.4900000002</v>
      </c>
      <c r="F139" s="38">
        <f t="shared" si="3"/>
        <v>1052181.5099999998</v>
      </c>
    </row>
    <row r="140" spans="1:6" ht="31.2" x14ac:dyDescent="0.25">
      <c r="A140" s="34" t="s">
        <v>262</v>
      </c>
      <c r="B140" s="35" t="s">
        <v>31</v>
      </c>
      <c r="C140" s="36" t="s">
        <v>263</v>
      </c>
      <c r="D140" s="37">
        <v>10518190</v>
      </c>
      <c r="E140" s="37">
        <v>9466008.4900000002</v>
      </c>
      <c r="F140" s="38">
        <f t="shared" si="3"/>
        <v>1052181.5099999998</v>
      </c>
    </row>
    <row r="141" spans="1:6" ht="61.8" x14ac:dyDescent="0.25">
      <c r="A141" s="39" t="s">
        <v>264</v>
      </c>
      <c r="B141" s="35" t="s">
        <v>31</v>
      </c>
      <c r="C141" s="36" t="s">
        <v>265</v>
      </c>
      <c r="D141" s="37">
        <v>100059543.72</v>
      </c>
      <c r="E141" s="37">
        <v>1528300</v>
      </c>
      <c r="F141" s="38">
        <f t="shared" si="3"/>
        <v>98531243.719999999</v>
      </c>
    </row>
    <row r="142" spans="1:6" ht="61.8" x14ac:dyDescent="0.25">
      <c r="A142" s="39" t="s">
        <v>266</v>
      </c>
      <c r="B142" s="35" t="s">
        <v>31</v>
      </c>
      <c r="C142" s="36" t="s">
        <v>267</v>
      </c>
      <c r="D142" s="37">
        <v>100059543.72</v>
      </c>
      <c r="E142" s="37">
        <v>1528300</v>
      </c>
      <c r="F142" s="38">
        <f t="shared" si="3"/>
        <v>98531243.719999999</v>
      </c>
    </row>
    <row r="143" spans="1:6" ht="21" x14ac:dyDescent="0.25">
      <c r="A143" s="34" t="s">
        <v>268</v>
      </c>
      <c r="B143" s="35" t="s">
        <v>31</v>
      </c>
      <c r="C143" s="36" t="s">
        <v>269</v>
      </c>
      <c r="D143" s="37">
        <v>13982900</v>
      </c>
      <c r="E143" s="37">
        <v>13982900</v>
      </c>
      <c r="F143" s="38" t="str">
        <f t="shared" si="3"/>
        <v>-</v>
      </c>
    </row>
    <row r="144" spans="1:6" ht="21" x14ac:dyDescent="0.25">
      <c r="A144" s="34" t="s">
        <v>270</v>
      </c>
      <c r="B144" s="35" t="s">
        <v>31</v>
      </c>
      <c r="C144" s="36" t="s">
        <v>271</v>
      </c>
      <c r="D144" s="37">
        <v>13982900</v>
      </c>
      <c r="E144" s="37">
        <v>13982900</v>
      </c>
      <c r="F144" s="38" t="str">
        <f t="shared" si="3"/>
        <v>-</v>
      </c>
    </row>
    <row r="145" spans="1:6" ht="13.2" x14ac:dyDescent="0.25">
      <c r="A145" s="34" t="s">
        <v>272</v>
      </c>
      <c r="B145" s="35" t="s">
        <v>31</v>
      </c>
      <c r="C145" s="36" t="s">
        <v>273</v>
      </c>
      <c r="D145" s="37">
        <v>186377935</v>
      </c>
      <c r="E145" s="37">
        <v>131043535</v>
      </c>
      <c r="F145" s="38">
        <f t="shared" si="3"/>
        <v>55334400</v>
      </c>
    </row>
    <row r="146" spans="1:6" ht="13.2" x14ac:dyDescent="0.25">
      <c r="A146" s="34" t="s">
        <v>274</v>
      </c>
      <c r="B146" s="35" t="s">
        <v>31</v>
      </c>
      <c r="C146" s="36" t="s">
        <v>275</v>
      </c>
      <c r="D146" s="37">
        <v>186377935</v>
      </c>
      <c r="E146" s="37">
        <v>131043535</v>
      </c>
      <c r="F146" s="38">
        <f t="shared" si="3"/>
        <v>55334400</v>
      </c>
    </row>
    <row r="147" spans="1:6" ht="21" x14ac:dyDescent="0.25">
      <c r="A147" s="34" t="s">
        <v>276</v>
      </c>
      <c r="B147" s="35" t="s">
        <v>31</v>
      </c>
      <c r="C147" s="36" t="s">
        <v>277</v>
      </c>
      <c r="D147" s="37">
        <v>3129695</v>
      </c>
      <c r="E147" s="37">
        <v>3129695</v>
      </c>
      <c r="F147" s="38" t="str">
        <f t="shared" si="3"/>
        <v>-</v>
      </c>
    </row>
    <row r="148" spans="1:6" ht="21" x14ac:dyDescent="0.25">
      <c r="A148" s="34" t="s">
        <v>278</v>
      </c>
      <c r="B148" s="35" t="s">
        <v>31</v>
      </c>
      <c r="C148" s="36" t="s">
        <v>279</v>
      </c>
      <c r="D148" s="37">
        <v>1940295</v>
      </c>
      <c r="E148" s="37">
        <v>1940295</v>
      </c>
      <c r="F148" s="38" t="str">
        <f t="shared" si="3"/>
        <v>-</v>
      </c>
    </row>
    <row r="149" spans="1:6" ht="21" x14ac:dyDescent="0.25">
      <c r="A149" s="34" t="s">
        <v>280</v>
      </c>
      <c r="B149" s="35" t="s">
        <v>31</v>
      </c>
      <c r="C149" s="36" t="s">
        <v>281</v>
      </c>
      <c r="D149" s="37">
        <v>1940295</v>
      </c>
      <c r="E149" s="37">
        <v>1940295</v>
      </c>
      <c r="F149" s="38" t="str">
        <f t="shared" ref="F149:F180" si="4">IF(OR(D149="-",IF(E149="-",0,E149)&gt;=IF(D149="-",0,D149)),"-",IF(D149="-",0,D149)-IF(E149="-",0,E149))</f>
        <v>-</v>
      </c>
    </row>
    <row r="150" spans="1:6" ht="31.2" x14ac:dyDescent="0.25">
      <c r="A150" s="34" t="s">
        <v>282</v>
      </c>
      <c r="B150" s="35" t="s">
        <v>31</v>
      </c>
      <c r="C150" s="36" t="s">
        <v>283</v>
      </c>
      <c r="D150" s="37">
        <v>1189400</v>
      </c>
      <c r="E150" s="37">
        <v>1189400</v>
      </c>
      <c r="F150" s="38" t="str">
        <f t="shared" si="4"/>
        <v>-</v>
      </c>
    </row>
    <row r="151" spans="1:6" ht="31.2" x14ac:dyDescent="0.25">
      <c r="A151" s="34" t="s">
        <v>284</v>
      </c>
      <c r="B151" s="35" t="s">
        <v>31</v>
      </c>
      <c r="C151" s="36" t="s">
        <v>285</v>
      </c>
      <c r="D151" s="37">
        <v>1189400</v>
      </c>
      <c r="E151" s="37">
        <v>1189400</v>
      </c>
      <c r="F151" s="38" t="str">
        <f t="shared" si="4"/>
        <v>-</v>
      </c>
    </row>
    <row r="152" spans="1:6" ht="13.2" x14ac:dyDescent="0.25">
      <c r="A152" s="34" t="s">
        <v>286</v>
      </c>
      <c r="B152" s="35" t="s">
        <v>31</v>
      </c>
      <c r="C152" s="36" t="s">
        <v>287</v>
      </c>
      <c r="D152" s="37">
        <v>17480050</v>
      </c>
      <c r="E152" s="37">
        <v>16306347.039999999</v>
      </c>
      <c r="F152" s="38">
        <f t="shared" si="4"/>
        <v>1173702.9600000009</v>
      </c>
    </row>
    <row r="153" spans="1:6" ht="21" x14ac:dyDescent="0.25">
      <c r="A153" s="34" t="s">
        <v>288</v>
      </c>
      <c r="B153" s="35" t="s">
        <v>31</v>
      </c>
      <c r="C153" s="36" t="s">
        <v>289</v>
      </c>
      <c r="D153" s="37">
        <v>17480050</v>
      </c>
      <c r="E153" s="37">
        <v>16306347.039999999</v>
      </c>
      <c r="F153" s="38">
        <f t="shared" si="4"/>
        <v>1173702.9600000009</v>
      </c>
    </row>
    <row r="154" spans="1:6" ht="21" x14ac:dyDescent="0.25">
      <c r="A154" s="34" t="s">
        <v>290</v>
      </c>
      <c r="B154" s="35" t="s">
        <v>31</v>
      </c>
      <c r="C154" s="36" t="s">
        <v>291</v>
      </c>
      <c r="D154" s="37">
        <v>17480050</v>
      </c>
      <c r="E154" s="37">
        <v>16306347.039999999</v>
      </c>
      <c r="F154" s="38">
        <f t="shared" si="4"/>
        <v>1173702.9600000009</v>
      </c>
    </row>
    <row r="155" spans="1:6" ht="21" x14ac:dyDescent="0.25">
      <c r="A155" s="34" t="s">
        <v>292</v>
      </c>
      <c r="B155" s="35" t="s">
        <v>31</v>
      </c>
      <c r="C155" s="36" t="s">
        <v>293</v>
      </c>
      <c r="D155" s="37">
        <v>9744850</v>
      </c>
      <c r="E155" s="37">
        <v>9696124.0399999991</v>
      </c>
      <c r="F155" s="38">
        <f t="shared" si="4"/>
        <v>48725.960000000894</v>
      </c>
    </row>
    <row r="156" spans="1:6" ht="41.4" x14ac:dyDescent="0.25">
      <c r="A156" s="34" t="s">
        <v>294</v>
      </c>
      <c r="B156" s="35" t="s">
        <v>31</v>
      </c>
      <c r="C156" s="36" t="s">
        <v>295</v>
      </c>
      <c r="D156" s="37">
        <v>7735200</v>
      </c>
      <c r="E156" s="37">
        <v>6446000</v>
      </c>
      <c r="F156" s="38">
        <f t="shared" si="4"/>
        <v>1289200</v>
      </c>
    </row>
    <row r="157" spans="1:6" ht="31.2" x14ac:dyDescent="0.25">
      <c r="A157" s="34" t="s">
        <v>296</v>
      </c>
      <c r="B157" s="35" t="s">
        <v>31</v>
      </c>
      <c r="C157" s="36" t="s">
        <v>297</v>
      </c>
      <c r="D157" s="37" t="s">
        <v>46</v>
      </c>
      <c r="E157" s="37">
        <v>-5669022.7800000003</v>
      </c>
      <c r="F157" s="38" t="str">
        <f t="shared" si="4"/>
        <v>-</v>
      </c>
    </row>
    <row r="158" spans="1:6" ht="31.2" x14ac:dyDescent="0.25">
      <c r="A158" s="34" t="s">
        <v>298</v>
      </c>
      <c r="B158" s="35" t="s">
        <v>31</v>
      </c>
      <c r="C158" s="36" t="s">
        <v>299</v>
      </c>
      <c r="D158" s="37" t="s">
        <v>46</v>
      </c>
      <c r="E158" s="37">
        <v>-5669022.7800000003</v>
      </c>
      <c r="F158" s="38" t="str">
        <f t="shared" si="4"/>
        <v>-</v>
      </c>
    </row>
    <row r="159" spans="1:6" ht="41.4" x14ac:dyDescent="0.25">
      <c r="A159" s="34" t="s">
        <v>300</v>
      </c>
      <c r="B159" s="35" t="s">
        <v>31</v>
      </c>
      <c r="C159" s="36" t="s">
        <v>301</v>
      </c>
      <c r="D159" s="37" t="s">
        <v>46</v>
      </c>
      <c r="E159" s="37">
        <v>-2509.2800000000002</v>
      </c>
      <c r="F159" s="38" t="str">
        <f t="shared" si="4"/>
        <v>-</v>
      </c>
    </row>
    <row r="160" spans="1:6" ht="31.2" x14ac:dyDescent="0.25">
      <c r="A160" s="34" t="s">
        <v>302</v>
      </c>
      <c r="B160" s="35" t="s">
        <v>31</v>
      </c>
      <c r="C160" s="36" t="s">
        <v>303</v>
      </c>
      <c r="D160" s="37" t="s">
        <v>46</v>
      </c>
      <c r="E160" s="37">
        <v>-5666513.5</v>
      </c>
      <c r="F160" s="38" t="str">
        <f t="shared" si="4"/>
        <v>-</v>
      </c>
    </row>
    <row r="161" spans="1:6" ht="12.75" customHeight="1" x14ac:dyDescent="0.25">
      <c r="A161" s="40"/>
      <c r="B161" s="41"/>
      <c r="C161" s="41"/>
      <c r="D161" s="42"/>
      <c r="E161" s="42"/>
      <c r="F161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6"/>
  <sheetViews>
    <sheetView showGridLines="0" workbookViewId="0">
      <selection activeCell="B23" sqref="B22:B23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60" t="s">
        <v>304</v>
      </c>
      <c r="B2" s="60"/>
      <c r="C2" s="60"/>
      <c r="D2" s="60"/>
      <c r="E2" s="1"/>
      <c r="F2" s="13" t="s">
        <v>305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79" t="s">
        <v>21</v>
      </c>
      <c r="B4" s="65" t="s">
        <v>22</v>
      </c>
      <c r="C4" s="77" t="s">
        <v>306</v>
      </c>
      <c r="D4" s="68" t="s">
        <v>24</v>
      </c>
      <c r="E4" s="82" t="s">
        <v>25</v>
      </c>
      <c r="F4" s="74" t="s">
        <v>26</v>
      </c>
    </row>
    <row r="5" spans="1:6" ht="5.4" customHeight="1" x14ac:dyDescent="0.25">
      <c r="A5" s="80"/>
      <c r="B5" s="66"/>
      <c r="C5" s="78"/>
      <c r="D5" s="69"/>
      <c r="E5" s="83"/>
      <c r="F5" s="75"/>
    </row>
    <row r="6" spans="1:6" ht="9.6" customHeight="1" x14ac:dyDescent="0.25">
      <c r="A6" s="80"/>
      <c r="B6" s="66"/>
      <c r="C6" s="78"/>
      <c r="D6" s="69"/>
      <c r="E6" s="83"/>
      <c r="F6" s="75"/>
    </row>
    <row r="7" spans="1:6" ht="6" customHeight="1" x14ac:dyDescent="0.25">
      <c r="A7" s="80"/>
      <c r="B7" s="66"/>
      <c r="C7" s="78"/>
      <c r="D7" s="69"/>
      <c r="E7" s="83"/>
      <c r="F7" s="75"/>
    </row>
    <row r="8" spans="1:6" ht="6.6" customHeight="1" x14ac:dyDescent="0.25">
      <c r="A8" s="80"/>
      <c r="B8" s="66"/>
      <c r="C8" s="78"/>
      <c r="D8" s="69"/>
      <c r="E8" s="83"/>
      <c r="F8" s="75"/>
    </row>
    <row r="9" spans="1:6" ht="10.95" customHeight="1" x14ac:dyDescent="0.25">
      <c r="A9" s="80"/>
      <c r="B9" s="66"/>
      <c r="C9" s="78"/>
      <c r="D9" s="69"/>
      <c r="E9" s="83"/>
      <c r="F9" s="75"/>
    </row>
    <row r="10" spans="1:6" ht="4.2" hidden="1" customHeight="1" x14ac:dyDescent="0.25">
      <c r="A10" s="80"/>
      <c r="B10" s="66"/>
      <c r="C10" s="44"/>
      <c r="D10" s="69"/>
      <c r="E10" s="45"/>
      <c r="F10" s="46"/>
    </row>
    <row r="11" spans="1:6" ht="13.2" hidden="1" customHeight="1" x14ac:dyDescent="0.25">
      <c r="A11" s="81"/>
      <c r="B11" s="67"/>
      <c r="C11" s="47"/>
      <c r="D11" s="70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ht="13.2" x14ac:dyDescent="0.25">
      <c r="A13" s="125" t="s">
        <v>307</v>
      </c>
      <c r="B13" s="126" t="s">
        <v>308</v>
      </c>
      <c r="C13" s="127" t="s">
        <v>309</v>
      </c>
      <c r="D13" s="128">
        <v>520194842.56999999</v>
      </c>
      <c r="E13" s="129">
        <v>287817899.45999998</v>
      </c>
      <c r="F13" s="130">
        <f>IF(OR(D13="-",IF(E13="-",0,E13)&gt;=IF(D13="-",0,D13)),"-",IF(D13="-",0,D13)-IF(E13="-",0,E13))</f>
        <v>232376943.11000001</v>
      </c>
    </row>
    <row r="14" spans="1:6" ht="13.2" x14ac:dyDescent="0.25">
      <c r="A14" s="131" t="s">
        <v>33</v>
      </c>
      <c r="B14" s="132"/>
      <c r="C14" s="133"/>
      <c r="D14" s="134"/>
      <c r="E14" s="135"/>
      <c r="F14" s="136"/>
    </row>
    <row r="15" spans="1:6" ht="13.2" x14ac:dyDescent="0.25">
      <c r="A15" s="125" t="s">
        <v>310</v>
      </c>
      <c r="B15" s="126" t="s">
        <v>308</v>
      </c>
      <c r="C15" s="127" t="s">
        <v>311</v>
      </c>
      <c r="D15" s="128">
        <v>520194842.56999999</v>
      </c>
      <c r="E15" s="129">
        <v>287817899.45999998</v>
      </c>
      <c r="F15" s="130">
        <f t="shared" ref="F15:F46" si="0">IF(OR(D15="-",IF(E15="-",0,E15)&gt;=IF(D15="-",0,D15)),"-",IF(D15="-",0,D15)-IF(E15="-",0,E15))</f>
        <v>232376943.11000001</v>
      </c>
    </row>
    <row r="16" spans="1:6" ht="31.2" x14ac:dyDescent="0.25">
      <c r="A16" s="125" t="s">
        <v>14</v>
      </c>
      <c r="B16" s="126" t="s">
        <v>308</v>
      </c>
      <c r="C16" s="127" t="s">
        <v>312</v>
      </c>
      <c r="D16" s="128">
        <v>519603342.56999999</v>
      </c>
      <c r="E16" s="129">
        <v>287397137.54000002</v>
      </c>
      <c r="F16" s="130">
        <f t="shared" si="0"/>
        <v>232206205.02999997</v>
      </c>
    </row>
    <row r="17" spans="1:6" ht="13.2" x14ac:dyDescent="0.25">
      <c r="A17" s="125" t="s">
        <v>313</v>
      </c>
      <c r="B17" s="126" t="s">
        <v>308</v>
      </c>
      <c r="C17" s="127" t="s">
        <v>314</v>
      </c>
      <c r="D17" s="128">
        <v>58969237.329999998</v>
      </c>
      <c r="E17" s="129">
        <v>41241310.829999998</v>
      </c>
      <c r="F17" s="130">
        <f t="shared" si="0"/>
        <v>17727926.5</v>
      </c>
    </row>
    <row r="18" spans="1:6" ht="31.2" x14ac:dyDescent="0.25">
      <c r="A18" s="125" t="s">
        <v>315</v>
      </c>
      <c r="B18" s="126" t="s">
        <v>308</v>
      </c>
      <c r="C18" s="127" t="s">
        <v>316</v>
      </c>
      <c r="D18" s="128">
        <v>29635545.57</v>
      </c>
      <c r="E18" s="129">
        <v>20260812.629999999</v>
      </c>
      <c r="F18" s="130">
        <f t="shared" si="0"/>
        <v>9374732.9400000013</v>
      </c>
    </row>
    <row r="19" spans="1:6" ht="13.2" x14ac:dyDescent="0.25">
      <c r="A19" s="137" t="s">
        <v>317</v>
      </c>
      <c r="B19" s="138" t="s">
        <v>308</v>
      </c>
      <c r="C19" s="139" t="s">
        <v>318</v>
      </c>
      <c r="D19" s="140">
        <v>2005123.08</v>
      </c>
      <c r="E19" s="141">
        <v>1294163</v>
      </c>
      <c r="F19" s="142">
        <f t="shared" si="0"/>
        <v>710960.08000000007</v>
      </c>
    </row>
    <row r="20" spans="1:6" ht="13.2" x14ac:dyDescent="0.25">
      <c r="A20" s="125" t="s">
        <v>319</v>
      </c>
      <c r="B20" s="126" t="s">
        <v>308</v>
      </c>
      <c r="C20" s="127" t="s">
        <v>320</v>
      </c>
      <c r="D20" s="128">
        <v>1401784.5</v>
      </c>
      <c r="E20" s="129">
        <v>988552.57</v>
      </c>
      <c r="F20" s="130">
        <f t="shared" si="0"/>
        <v>413231.93000000005</v>
      </c>
    </row>
    <row r="21" spans="1:6" ht="21" x14ac:dyDescent="0.25">
      <c r="A21" s="125" t="s">
        <v>321</v>
      </c>
      <c r="B21" s="126" t="s">
        <v>308</v>
      </c>
      <c r="C21" s="127" t="s">
        <v>322</v>
      </c>
      <c r="D21" s="128">
        <v>180000</v>
      </c>
      <c r="E21" s="129">
        <v>27453</v>
      </c>
      <c r="F21" s="130">
        <f t="shared" si="0"/>
        <v>152547</v>
      </c>
    </row>
    <row r="22" spans="1:6" ht="31.2" x14ac:dyDescent="0.25">
      <c r="A22" s="125" t="s">
        <v>323</v>
      </c>
      <c r="B22" s="126" t="s">
        <v>308</v>
      </c>
      <c r="C22" s="127" t="s">
        <v>324</v>
      </c>
      <c r="D22" s="128">
        <v>423338.58</v>
      </c>
      <c r="E22" s="129">
        <v>278157.43</v>
      </c>
      <c r="F22" s="130">
        <f t="shared" si="0"/>
        <v>145181.15000000002</v>
      </c>
    </row>
    <row r="23" spans="1:6" ht="13.2" x14ac:dyDescent="0.25">
      <c r="A23" s="137" t="s">
        <v>325</v>
      </c>
      <c r="B23" s="138" t="s">
        <v>308</v>
      </c>
      <c r="C23" s="139" t="s">
        <v>326</v>
      </c>
      <c r="D23" s="140">
        <v>27630422.489999998</v>
      </c>
      <c r="E23" s="141">
        <v>18966649.629999999</v>
      </c>
      <c r="F23" s="142">
        <f t="shared" si="0"/>
        <v>8663772.8599999994</v>
      </c>
    </row>
    <row r="24" spans="1:6" ht="13.2" x14ac:dyDescent="0.25">
      <c r="A24" s="125" t="s">
        <v>319</v>
      </c>
      <c r="B24" s="126" t="s">
        <v>308</v>
      </c>
      <c r="C24" s="127" t="s">
        <v>327</v>
      </c>
      <c r="D24" s="128">
        <v>19959653.210000001</v>
      </c>
      <c r="E24" s="129">
        <v>14275332.859999999</v>
      </c>
      <c r="F24" s="130">
        <f t="shared" si="0"/>
        <v>5684320.3500000015</v>
      </c>
    </row>
    <row r="25" spans="1:6" ht="21" x14ac:dyDescent="0.25">
      <c r="A25" s="125" t="s">
        <v>321</v>
      </c>
      <c r="B25" s="126" t="s">
        <v>308</v>
      </c>
      <c r="C25" s="127" t="s">
        <v>328</v>
      </c>
      <c r="D25" s="128">
        <v>500000</v>
      </c>
      <c r="E25" s="129">
        <v>28670</v>
      </c>
      <c r="F25" s="130">
        <f t="shared" si="0"/>
        <v>471330</v>
      </c>
    </row>
    <row r="26" spans="1:6" ht="31.2" x14ac:dyDescent="0.25">
      <c r="A26" s="125" t="s">
        <v>323</v>
      </c>
      <c r="B26" s="126" t="s">
        <v>308</v>
      </c>
      <c r="C26" s="127" t="s">
        <v>329</v>
      </c>
      <c r="D26" s="128">
        <v>6027815.7000000002</v>
      </c>
      <c r="E26" s="129">
        <v>3998886.92</v>
      </c>
      <c r="F26" s="130">
        <f t="shared" si="0"/>
        <v>2028928.7800000003</v>
      </c>
    </row>
    <row r="27" spans="1:6" ht="21" x14ac:dyDescent="0.25">
      <c r="A27" s="125" t="s">
        <v>330</v>
      </c>
      <c r="B27" s="126" t="s">
        <v>308</v>
      </c>
      <c r="C27" s="127" t="s">
        <v>331</v>
      </c>
      <c r="D27" s="128">
        <v>263937</v>
      </c>
      <c r="E27" s="129">
        <v>176004.16</v>
      </c>
      <c r="F27" s="130">
        <f t="shared" si="0"/>
        <v>87932.84</v>
      </c>
    </row>
    <row r="28" spans="1:6" ht="13.2" x14ac:dyDescent="0.25">
      <c r="A28" s="125" t="s">
        <v>332</v>
      </c>
      <c r="B28" s="126" t="s">
        <v>308</v>
      </c>
      <c r="C28" s="127" t="s">
        <v>333</v>
      </c>
      <c r="D28" s="128">
        <v>451946.58</v>
      </c>
      <c r="E28" s="129">
        <v>74246.3</v>
      </c>
      <c r="F28" s="130">
        <f t="shared" si="0"/>
        <v>377700.28</v>
      </c>
    </row>
    <row r="29" spans="1:6" ht="13.2" x14ac:dyDescent="0.25">
      <c r="A29" s="125" t="s">
        <v>334</v>
      </c>
      <c r="B29" s="126" t="s">
        <v>308</v>
      </c>
      <c r="C29" s="127" t="s">
        <v>335</v>
      </c>
      <c r="D29" s="128">
        <v>15676</v>
      </c>
      <c r="E29" s="129">
        <v>2115.39</v>
      </c>
      <c r="F29" s="130">
        <f t="shared" si="0"/>
        <v>13560.61</v>
      </c>
    </row>
    <row r="30" spans="1:6" ht="13.2" x14ac:dyDescent="0.25">
      <c r="A30" s="125" t="s">
        <v>286</v>
      </c>
      <c r="B30" s="126" t="s">
        <v>308</v>
      </c>
      <c r="C30" s="127" t="s">
        <v>336</v>
      </c>
      <c r="D30" s="128">
        <v>411394</v>
      </c>
      <c r="E30" s="129">
        <v>411394</v>
      </c>
      <c r="F30" s="130" t="str">
        <f t="shared" si="0"/>
        <v>-</v>
      </c>
    </row>
    <row r="31" spans="1:6" ht="13.2" x14ac:dyDescent="0.25">
      <c r="A31" s="125" t="s">
        <v>337</v>
      </c>
      <c r="B31" s="126" t="s">
        <v>308</v>
      </c>
      <c r="C31" s="127" t="s">
        <v>338</v>
      </c>
      <c r="D31" s="128">
        <v>742731.2</v>
      </c>
      <c r="E31" s="129" t="s">
        <v>46</v>
      </c>
      <c r="F31" s="130">
        <f t="shared" si="0"/>
        <v>742731.2</v>
      </c>
    </row>
    <row r="32" spans="1:6" ht="21" x14ac:dyDescent="0.25">
      <c r="A32" s="137" t="s">
        <v>339</v>
      </c>
      <c r="B32" s="138" t="s">
        <v>308</v>
      </c>
      <c r="C32" s="139" t="s">
        <v>340</v>
      </c>
      <c r="D32" s="140">
        <v>742731.2</v>
      </c>
      <c r="E32" s="141" t="s">
        <v>46</v>
      </c>
      <c r="F32" s="142">
        <f t="shared" si="0"/>
        <v>742731.2</v>
      </c>
    </row>
    <row r="33" spans="1:6" ht="13.2" x14ac:dyDescent="0.25">
      <c r="A33" s="125" t="s">
        <v>341</v>
      </c>
      <c r="B33" s="126" t="s">
        <v>308</v>
      </c>
      <c r="C33" s="127" t="s">
        <v>342</v>
      </c>
      <c r="D33" s="128">
        <v>742731.2</v>
      </c>
      <c r="E33" s="129" t="s">
        <v>46</v>
      </c>
      <c r="F33" s="130">
        <f t="shared" si="0"/>
        <v>742731.2</v>
      </c>
    </row>
    <row r="34" spans="1:6" ht="13.2" x14ac:dyDescent="0.25">
      <c r="A34" s="125" t="s">
        <v>343</v>
      </c>
      <c r="B34" s="126" t="s">
        <v>308</v>
      </c>
      <c r="C34" s="127" t="s">
        <v>344</v>
      </c>
      <c r="D34" s="128">
        <v>28590960.559999999</v>
      </c>
      <c r="E34" s="129">
        <v>20980498.199999999</v>
      </c>
      <c r="F34" s="130">
        <f t="shared" si="0"/>
        <v>7610462.3599999994</v>
      </c>
    </row>
    <row r="35" spans="1:6" ht="21" x14ac:dyDescent="0.25">
      <c r="A35" s="137" t="s">
        <v>339</v>
      </c>
      <c r="B35" s="138" t="s">
        <v>308</v>
      </c>
      <c r="C35" s="139" t="s">
        <v>345</v>
      </c>
      <c r="D35" s="140">
        <v>19276662.940000001</v>
      </c>
      <c r="E35" s="141">
        <v>16064231.189999999</v>
      </c>
      <c r="F35" s="142">
        <f t="shared" si="0"/>
        <v>3212431.7500000019</v>
      </c>
    </row>
    <row r="36" spans="1:6" ht="13.2" x14ac:dyDescent="0.25">
      <c r="A36" s="125" t="s">
        <v>332</v>
      </c>
      <c r="B36" s="126" t="s">
        <v>308</v>
      </c>
      <c r="C36" s="127" t="s">
        <v>346</v>
      </c>
      <c r="D36" s="128">
        <v>7040</v>
      </c>
      <c r="E36" s="129" t="s">
        <v>46</v>
      </c>
      <c r="F36" s="130">
        <f t="shared" si="0"/>
        <v>7040</v>
      </c>
    </row>
    <row r="37" spans="1:6" ht="13.2" x14ac:dyDescent="0.25">
      <c r="A37" s="125" t="s">
        <v>347</v>
      </c>
      <c r="B37" s="126" t="s">
        <v>308</v>
      </c>
      <c r="C37" s="127" t="s">
        <v>348</v>
      </c>
      <c r="D37" s="128">
        <v>2754166</v>
      </c>
      <c r="E37" s="129">
        <v>2092876.92</v>
      </c>
      <c r="F37" s="130">
        <f t="shared" si="0"/>
        <v>661289.08000000007</v>
      </c>
    </row>
    <row r="38" spans="1:6" ht="21" x14ac:dyDescent="0.25">
      <c r="A38" s="125" t="s">
        <v>349</v>
      </c>
      <c r="B38" s="126" t="s">
        <v>308</v>
      </c>
      <c r="C38" s="127" t="s">
        <v>350</v>
      </c>
      <c r="D38" s="128">
        <v>20000</v>
      </c>
      <c r="E38" s="129">
        <v>6600</v>
      </c>
      <c r="F38" s="130">
        <f t="shared" si="0"/>
        <v>13400</v>
      </c>
    </row>
    <row r="39" spans="1:6" ht="31.2" x14ac:dyDescent="0.25">
      <c r="A39" s="125" t="s">
        <v>351</v>
      </c>
      <c r="B39" s="126" t="s">
        <v>308</v>
      </c>
      <c r="C39" s="127" t="s">
        <v>352</v>
      </c>
      <c r="D39" s="128">
        <v>831759</v>
      </c>
      <c r="E39" s="129">
        <v>605767.25</v>
      </c>
      <c r="F39" s="130">
        <f t="shared" si="0"/>
        <v>225991.75</v>
      </c>
    </row>
    <row r="40" spans="1:6" ht="21" x14ac:dyDescent="0.25">
      <c r="A40" s="125" t="s">
        <v>330</v>
      </c>
      <c r="B40" s="126" t="s">
        <v>308</v>
      </c>
      <c r="C40" s="127" t="s">
        <v>353</v>
      </c>
      <c r="D40" s="128">
        <v>1749965.8</v>
      </c>
      <c r="E40" s="129">
        <v>1344988.01</v>
      </c>
      <c r="F40" s="130">
        <f t="shared" si="0"/>
        <v>404977.79000000004</v>
      </c>
    </row>
    <row r="41" spans="1:6" ht="13.2" x14ac:dyDescent="0.25">
      <c r="A41" s="125" t="s">
        <v>332</v>
      </c>
      <c r="B41" s="126" t="s">
        <v>308</v>
      </c>
      <c r="C41" s="127" t="s">
        <v>354</v>
      </c>
      <c r="D41" s="128">
        <v>2948155.79</v>
      </c>
      <c r="E41" s="129">
        <v>2304944.66</v>
      </c>
      <c r="F41" s="130">
        <f t="shared" si="0"/>
        <v>643211.12999999989</v>
      </c>
    </row>
    <row r="42" spans="1:6" ht="13.2" x14ac:dyDescent="0.25">
      <c r="A42" s="125" t="s">
        <v>355</v>
      </c>
      <c r="B42" s="126" t="s">
        <v>308</v>
      </c>
      <c r="C42" s="127" t="s">
        <v>356</v>
      </c>
      <c r="D42" s="128">
        <v>1310043.4099999999</v>
      </c>
      <c r="E42" s="129">
        <v>1070240.3999999999</v>
      </c>
      <c r="F42" s="130">
        <f t="shared" si="0"/>
        <v>239803.01</v>
      </c>
    </row>
    <row r="43" spans="1:6" ht="13.2" x14ac:dyDescent="0.25">
      <c r="A43" s="125" t="s">
        <v>357</v>
      </c>
      <c r="B43" s="126" t="s">
        <v>308</v>
      </c>
      <c r="C43" s="127" t="s">
        <v>358</v>
      </c>
      <c r="D43" s="128">
        <v>74627</v>
      </c>
      <c r="E43" s="129">
        <v>74627</v>
      </c>
      <c r="F43" s="130" t="str">
        <f t="shared" si="0"/>
        <v>-</v>
      </c>
    </row>
    <row r="44" spans="1:6" ht="13.2" x14ac:dyDescent="0.25">
      <c r="A44" s="125" t="s">
        <v>359</v>
      </c>
      <c r="B44" s="126" t="s">
        <v>308</v>
      </c>
      <c r="C44" s="127" t="s">
        <v>360</v>
      </c>
      <c r="D44" s="128">
        <v>90350</v>
      </c>
      <c r="E44" s="129">
        <v>88350</v>
      </c>
      <c r="F44" s="130">
        <f t="shared" si="0"/>
        <v>2000</v>
      </c>
    </row>
    <row r="45" spans="1:6" ht="13.2" x14ac:dyDescent="0.25">
      <c r="A45" s="125" t="s">
        <v>334</v>
      </c>
      <c r="B45" s="126" t="s">
        <v>308</v>
      </c>
      <c r="C45" s="127" t="s">
        <v>361</v>
      </c>
      <c r="D45" s="128">
        <v>7123</v>
      </c>
      <c r="E45" s="129">
        <v>5000</v>
      </c>
      <c r="F45" s="130">
        <f t="shared" si="0"/>
        <v>2123</v>
      </c>
    </row>
    <row r="46" spans="1:6" ht="13.2" x14ac:dyDescent="0.25">
      <c r="A46" s="125" t="s">
        <v>334</v>
      </c>
      <c r="B46" s="126" t="s">
        <v>308</v>
      </c>
      <c r="C46" s="127" t="s">
        <v>362</v>
      </c>
      <c r="D46" s="128">
        <v>74061.2</v>
      </c>
      <c r="E46" s="129">
        <v>74061.2</v>
      </c>
      <c r="F46" s="130" t="str">
        <f t="shared" si="0"/>
        <v>-</v>
      </c>
    </row>
    <row r="47" spans="1:6" ht="21" x14ac:dyDescent="0.25">
      <c r="A47" s="125" t="s">
        <v>363</v>
      </c>
      <c r="B47" s="126" t="s">
        <v>308</v>
      </c>
      <c r="C47" s="127" t="s">
        <v>364</v>
      </c>
      <c r="D47" s="128">
        <v>9409371.7400000002</v>
      </c>
      <c r="E47" s="129">
        <v>8396775.75</v>
      </c>
      <c r="F47" s="130">
        <f t="shared" ref="F47:F78" si="1">IF(OR(D47="-",IF(E47="-",0,E47)&gt;=IF(D47="-",0,D47)),"-",IF(D47="-",0,D47)-IF(E47="-",0,E47))</f>
        <v>1012595.9900000002</v>
      </c>
    </row>
    <row r="48" spans="1:6" ht="13.2" x14ac:dyDescent="0.25">
      <c r="A48" s="137" t="s">
        <v>365</v>
      </c>
      <c r="B48" s="138" t="s">
        <v>308</v>
      </c>
      <c r="C48" s="139" t="s">
        <v>366</v>
      </c>
      <c r="D48" s="140">
        <v>6178819.1299999999</v>
      </c>
      <c r="E48" s="141">
        <v>2354609.3199999998</v>
      </c>
      <c r="F48" s="142">
        <f t="shared" si="1"/>
        <v>3824209.81</v>
      </c>
    </row>
    <row r="49" spans="1:6" ht="21" x14ac:dyDescent="0.25">
      <c r="A49" s="125" t="s">
        <v>367</v>
      </c>
      <c r="B49" s="126" t="s">
        <v>308</v>
      </c>
      <c r="C49" s="127" t="s">
        <v>368</v>
      </c>
      <c r="D49" s="128">
        <v>2761908.4</v>
      </c>
      <c r="E49" s="129">
        <v>410000</v>
      </c>
      <c r="F49" s="130">
        <f t="shared" si="1"/>
        <v>2351908.4</v>
      </c>
    </row>
    <row r="50" spans="1:6" ht="13.2" x14ac:dyDescent="0.25">
      <c r="A50" s="125" t="s">
        <v>332</v>
      </c>
      <c r="B50" s="126" t="s">
        <v>308</v>
      </c>
      <c r="C50" s="127" t="s">
        <v>369</v>
      </c>
      <c r="D50" s="128">
        <v>2610206.61</v>
      </c>
      <c r="E50" s="129">
        <v>1587583.89</v>
      </c>
      <c r="F50" s="130">
        <f t="shared" si="1"/>
        <v>1022622.72</v>
      </c>
    </row>
    <row r="51" spans="1:6" ht="13.2" x14ac:dyDescent="0.25">
      <c r="A51" s="125" t="s">
        <v>355</v>
      </c>
      <c r="B51" s="126" t="s">
        <v>308</v>
      </c>
      <c r="C51" s="127" t="s">
        <v>370</v>
      </c>
      <c r="D51" s="128">
        <v>599794.12</v>
      </c>
      <c r="E51" s="129">
        <v>354875.43</v>
      </c>
      <c r="F51" s="130">
        <f t="shared" si="1"/>
        <v>244918.69</v>
      </c>
    </row>
    <row r="52" spans="1:6" ht="41.4" x14ac:dyDescent="0.25">
      <c r="A52" s="125" t="s">
        <v>371</v>
      </c>
      <c r="B52" s="126" t="s">
        <v>308</v>
      </c>
      <c r="C52" s="127" t="s">
        <v>372</v>
      </c>
      <c r="D52" s="128">
        <v>200000</v>
      </c>
      <c r="E52" s="129" t="s">
        <v>46</v>
      </c>
      <c r="F52" s="130">
        <f t="shared" si="1"/>
        <v>200000</v>
      </c>
    </row>
    <row r="53" spans="1:6" ht="13.2" x14ac:dyDescent="0.25">
      <c r="A53" s="125" t="s">
        <v>359</v>
      </c>
      <c r="B53" s="126" t="s">
        <v>308</v>
      </c>
      <c r="C53" s="127" t="s">
        <v>373</v>
      </c>
      <c r="D53" s="128">
        <v>6910</v>
      </c>
      <c r="E53" s="129">
        <v>2150</v>
      </c>
      <c r="F53" s="130">
        <f t="shared" si="1"/>
        <v>4760</v>
      </c>
    </row>
    <row r="54" spans="1:6" ht="21" x14ac:dyDescent="0.25">
      <c r="A54" s="137" t="s">
        <v>374</v>
      </c>
      <c r="B54" s="138" t="s">
        <v>308</v>
      </c>
      <c r="C54" s="139" t="s">
        <v>375</v>
      </c>
      <c r="D54" s="140">
        <v>1926255</v>
      </c>
      <c r="E54" s="141">
        <v>1352434.2</v>
      </c>
      <c r="F54" s="142">
        <f t="shared" si="1"/>
        <v>573820.80000000005</v>
      </c>
    </row>
    <row r="55" spans="1:6" ht="13.2" x14ac:dyDescent="0.25">
      <c r="A55" s="125" t="s">
        <v>319</v>
      </c>
      <c r="B55" s="126" t="s">
        <v>308</v>
      </c>
      <c r="C55" s="127" t="s">
        <v>376</v>
      </c>
      <c r="D55" s="128">
        <v>1414138.53</v>
      </c>
      <c r="E55" s="129">
        <v>1007049.74</v>
      </c>
      <c r="F55" s="130">
        <f t="shared" si="1"/>
        <v>407088.79000000004</v>
      </c>
    </row>
    <row r="56" spans="1:6" ht="21" x14ac:dyDescent="0.25">
      <c r="A56" s="125" t="s">
        <v>321</v>
      </c>
      <c r="B56" s="126" t="s">
        <v>308</v>
      </c>
      <c r="C56" s="127" t="s">
        <v>377</v>
      </c>
      <c r="D56" s="128">
        <v>2000</v>
      </c>
      <c r="E56" s="129" t="s">
        <v>46</v>
      </c>
      <c r="F56" s="130">
        <f t="shared" si="1"/>
        <v>2000</v>
      </c>
    </row>
    <row r="57" spans="1:6" ht="31.2" x14ac:dyDescent="0.25">
      <c r="A57" s="125" t="s">
        <v>323</v>
      </c>
      <c r="B57" s="126" t="s">
        <v>308</v>
      </c>
      <c r="C57" s="127" t="s">
        <v>378</v>
      </c>
      <c r="D57" s="128">
        <v>427069.84</v>
      </c>
      <c r="E57" s="129">
        <v>276754.96999999997</v>
      </c>
      <c r="F57" s="130">
        <f t="shared" si="1"/>
        <v>150314.87000000005</v>
      </c>
    </row>
    <row r="58" spans="1:6" ht="21" x14ac:dyDescent="0.25">
      <c r="A58" s="125" t="s">
        <v>330</v>
      </c>
      <c r="B58" s="126" t="s">
        <v>308</v>
      </c>
      <c r="C58" s="127" t="s">
        <v>379</v>
      </c>
      <c r="D58" s="128">
        <v>63100</v>
      </c>
      <c r="E58" s="129">
        <v>57629.49</v>
      </c>
      <c r="F58" s="130">
        <f t="shared" si="1"/>
        <v>5470.510000000002</v>
      </c>
    </row>
    <row r="59" spans="1:6" ht="13.2" x14ac:dyDescent="0.25">
      <c r="A59" s="125" t="s">
        <v>332</v>
      </c>
      <c r="B59" s="126" t="s">
        <v>308</v>
      </c>
      <c r="C59" s="127" t="s">
        <v>380</v>
      </c>
      <c r="D59" s="128">
        <v>19946.63</v>
      </c>
      <c r="E59" s="129">
        <v>11000</v>
      </c>
      <c r="F59" s="130">
        <f t="shared" si="1"/>
        <v>8946.630000000001</v>
      </c>
    </row>
    <row r="60" spans="1:6" ht="21" x14ac:dyDescent="0.25">
      <c r="A60" s="137" t="s">
        <v>381</v>
      </c>
      <c r="B60" s="138" t="s">
        <v>308</v>
      </c>
      <c r="C60" s="139" t="s">
        <v>382</v>
      </c>
      <c r="D60" s="140">
        <v>1209223.49</v>
      </c>
      <c r="E60" s="141">
        <v>1209223.49</v>
      </c>
      <c r="F60" s="142" t="str">
        <f t="shared" si="1"/>
        <v>-</v>
      </c>
    </row>
    <row r="61" spans="1:6" ht="21" x14ac:dyDescent="0.25">
      <c r="A61" s="125" t="s">
        <v>383</v>
      </c>
      <c r="B61" s="126" t="s">
        <v>308</v>
      </c>
      <c r="C61" s="127" t="s">
        <v>384</v>
      </c>
      <c r="D61" s="128">
        <v>626723.49</v>
      </c>
      <c r="E61" s="129">
        <v>626723.49</v>
      </c>
      <c r="F61" s="130" t="str">
        <f t="shared" si="1"/>
        <v>-</v>
      </c>
    </row>
    <row r="62" spans="1:6" ht="21" x14ac:dyDescent="0.25">
      <c r="A62" s="125" t="s">
        <v>383</v>
      </c>
      <c r="B62" s="126" t="s">
        <v>308</v>
      </c>
      <c r="C62" s="127" t="s">
        <v>385</v>
      </c>
      <c r="D62" s="128">
        <v>582500</v>
      </c>
      <c r="E62" s="129">
        <v>582500</v>
      </c>
      <c r="F62" s="130" t="str">
        <f t="shared" si="1"/>
        <v>-</v>
      </c>
    </row>
    <row r="63" spans="1:6" ht="13.2" x14ac:dyDescent="0.25">
      <c r="A63" s="125" t="s">
        <v>386</v>
      </c>
      <c r="B63" s="126" t="s">
        <v>308</v>
      </c>
      <c r="C63" s="127" t="s">
        <v>387</v>
      </c>
      <c r="D63" s="128">
        <v>1189400</v>
      </c>
      <c r="E63" s="129">
        <v>757540.41</v>
      </c>
      <c r="F63" s="130">
        <f t="shared" si="1"/>
        <v>431859.58999999997</v>
      </c>
    </row>
    <row r="64" spans="1:6" ht="13.2" x14ac:dyDescent="0.25">
      <c r="A64" s="125" t="s">
        <v>388</v>
      </c>
      <c r="B64" s="126" t="s">
        <v>308</v>
      </c>
      <c r="C64" s="127" t="s">
        <v>389</v>
      </c>
      <c r="D64" s="128">
        <v>1189400</v>
      </c>
      <c r="E64" s="129">
        <v>757540.41</v>
      </c>
      <c r="F64" s="130">
        <f t="shared" si="1"/>
        <v>431859.58999999997</v>
      </c>
    </row>
    <row r="65" spans="1:6" ht="21" x14ac:dyDescent="0.25">
      <c r="A65" s="137" t="s">
        <v>390</v>
      </c>
      <c r="B65" s="138" t="s">
        <v>308</v>
      </c>
      <c r="C65" s="139" t="s">
        <v>391</v>
      </c>
      <c r="D65" s="140">
        <v>1189400</v>
      </c>
      <c r="E65" s="141">
        <v>757540.41</v>
      </c>
      <c r="F65" s="142">
        <f t="shared" si="1"/>
        <v>431859.58999999997</v>
      </c>
    </row>
    <row r="66" spans="1:6" ht="13.2" x14ac:dyDescent="0.25">
      <c r="A66" s="125" t="s">
        <v>319</v>
      </c>
      <c r="B66" s="126" t="s">
        <v>308</v>
      </c>
      <c r="C66" s="127" t="s">
        <v>392</v>
      </c>
      <c r="D66" s="128">
        <v>782242.7</v>
      </c>
      <c r="E66" s="129">
        <v>565729.53</v>
      </c>
      <c r="F66" s="130">
        <f t="shared" si="1"/>
        <v>216513.16999999993</v>
      </c>
    </row>
    <row r="67" spans="1:6" ht="31.2" x14ac:dyDescent="0.25">
      <c r="A67" s="125" t="s">
        <v>323</v>
      </c>
      <c r="B67" s="126" t="s">
        <v>308</v>
      </c>
      <c r="C67" s="127" t="s">
        <v>393</v>
      </c>
      <c r="D67" s="128">
        <v>236237.3</v>
      </c>
      <c r="E67" s="129">
        <v>166447.15</v>
      </c>
      <c r="F67" s="130">
        <f t="shared" si="1"/>
        <v>69790.149999999994</v>
      </c>
    </row>
    <row r="68" spans="1:6" ht="21" x14ac:dyDescent="0.25">
      <c r="A68" s="125" t="s">
        <v>330</v>
      </c>
      <c r="B68" s="126" t="s">
        <v>308</v>
      </c>
      <c r="C68" s="127" t="s">
        <v>394</v>
      </c>
      <c r="D68" s="128">
        <v>49220</v>
      </c>
      <c r="E68" s="129">
        <v>25363.73</v>
      </c>
      <c r="F68" s="130">
        <f t="shared" si="1"/>
        <v>23856.27</v>
      </c>
    </row>
    <row r="69" spans="1:6" ht="13.2" x14ac:dyDescent="0.25">
      <c r="A69" s="125" t="s">
        <v>332</v>
      </c>
      <c r="B69" s="126" t="s">
        <v>308</v>
      </c>
      <c r="C69" s="127" t="s">
        <v>395</v>
      </c>
      <c r="D69" s="128">
        <v>121700</v>
      </c>
      <c r="E69" s="129" t="s">
        <v>46</v>
      </c>
      <c r="F69" s="130">
        <f t="shared" si="1"/>
        <v>121700</v>
      </c>
    </row>
    <row r="70" spans="1:6" ht="21" x14ac:dyDescent="0.25">
      <c r="A70" s="125" t="s">
        <v>396</v>
      </c>
      <c r="B70" s="126" t="s">
        <v>308</v>
      </c>
      <c r="C70" s="127" t="s">
        <v>397</v>
      </c>
      <c r="D70" s="128">
        <v>2749220.4</v>
      </c>
      <c r="E70" s="129">
        <v>2561655.73</v>
      </c>
      <c r="F70" s="130">
        <f t="shared" si="1"/>
        <v>187564.66999999993</v>
      </c>
    </row>
    <row r="71" spans="1:6" ht="13.2" x14ac:dyDescent="0.25">
      <c r="A71" s="125" t="s">
        <v>398</v>
      </c>
      <c r="B71" s="126" t="s">
        <v>308</v>
      </c>
      <c r="C71" s="127" t="s">
        <v>399</v>
      </c>
      <c r="D71" s="128">
        <v>715852.4</v>
      </c>
      <c r="E71" s="129">
        <v>587574.4</v>
      </c>
      <c r="F71" s="130">
        <f t="shared" si="1"/>
        <v>128278</v>
      </c>
    </row>
    <row r="72" spans="1:6" ht="31.2" x14ac:dyDescent="0.25">
      <c r="A72" s="137" t="s">
        <v>400</v>
      </c>
      <c r="B72" s="138" t="s">
        <v>308</v>
      </c>
      <c r="C72" s="139" t="s">
        <v>401</v>
      </c>
      <c r="D72" s="140">
        <v>512486.40000000002</v>
      </c>
      <c r="E72" s="141">
        <v>511574.4</v>
      </c>
      <c r="F72" s="142">
        <f t="shared" si="1"/>
        <v>912</v>
      </c>
    </row>
    <row r="73" spans="1:6" ht="41.4" x14ac:dyDescent="0.25">
      <c r="A73" s="125" t="s">
        <v>371</v>
      </c>
      <c r="B73" s="126" t="s">
        <v>308</v>
      </c>
      <c r="C73" s="127" t="s">
        <v>402</v>
      </c>
      <c r="D73" s="128">
        <v>512486.40000000002</v>
      </c>
      <c r="E73" s="129">
        <v>511574.4</v>
      </c>
      <c r="F73" s="130">
        <f t="shared" si="1"/>
        <v>912</v>
      </c>
    </row>
    <row r="74" spans="1:6" ht="51.6" x14ac:dyDescent="0.25">
      <c r="A74" s="137" t="s">
        <v>403</v>
      </c>
      <c r="B74" s="138" t="s">
        <v>308</v>
      </c>
      <c r="C74" s="139" t="s">
        <v>404</v>
      </c>
      <c r="D74" s="140">
        <v>203366</v>
      </c>
      <c r="E74" s="141">
        <v>76000</v>
      </c>
      <c r="F74" s="142">
        <f t="shared" si="1"/>
        <v>127366</v>
      </c>
    </row>
    <row r="75" spans="1:6" ht="13.2" x14ac:dyDescent="0.25">
      <c r="A75" s="125" t="s">
        <v>332</v>
      </c>
      <c r="B75" s="126" t="s">
        <v>308</v>
      </c>
      <c r="C75" s="127" t="s">
        <v>405</v>
      </c>
      <c r="D75" s="128">
        <v>93466</v>
      </c>
      <c r="E75" s="129">
        <v>76000</v>
      </c>
      <c r="F75" s="130">
        <f t="shared" si="1"/>
        <v>17466</v>
      </c>
    </row>
    <row r="76" spans="1:6" ht="13.2" x14ac:dyDescent="0.25">
      <c r="A76" s="125" t="s">
        <v>332</v>
      </c>
      <c r="B76" s="126" t="s">
        <v>308</v>
      </c>
      <c r="C76" s="127" t="s">
        <v>406</v>
      </c>
      <c r="D76" s="128">
        <v>109900</v>
      </c>
      <c r="E76" s="129" t="s">
        <v>46</v>
      </c>
      <c r="F76" s="130">
        <f t="shared" si="1"/>
        <v>109900</v>
      </c>
    </row>
    <row r="77" spans="1:6" ht="21" x14ac:dyDescent="0.25">
      <c r="A77" s="125" t="s">
        <v>407</v>
      </c>
      <c r="B77" s="126" t="s">
        <v>308</v>
      </c>
      <c r="C77" s="127" t="s">
        <v>408</v>
      </c>
      <c r="D77" s="128">
        <v>521437</v>
      </c>
      <c r="E77" s="129">
        <v>481326.33</v>
      </c>
      <c r="F77" s="130">
        <f t="shared" si="1"/>
        <v>40110.669999999984</v>
      </c>
    </row>
    <row r="78" spans="1:6" ht="51.6" x14ac:dyDescent="0.25">
      <c r="A78" s="137" t="s">
        <v>403</v>
      </c>
      <c r="B78" s="138" t="s">
        <v>308</v>
      </c>
      <c r="C78" s="139" t="s">
        <v>409</v>
      </c>
      <c r="D78" s="140">
        <v>521437</v>
      </c>
      <c r="E78" s="141">
        <v>481326.33</v>
      </c>
      <c r="F78" s="142">
        <f t="shared" si="1"/>
        <v>40110.669999999984</v>
      </c>
    </row>
    <row r="79" spans="1:6" ht="13.2" x14ac:dyDescent="0.25">
      <c r="A79" s="125" t="s">
        <v>286</v>
      </c>
      <c r="B79" s="126" t="s">
        <v>308</v>
      </c>
      <c r="C79" s="127" t="s">
        <v>410</v>
      </c>
      <c r="D79" s="128">
        <v>364000</v>
      </c>
      <c r="E79" s="129">
        <v>364000</v>
      </c>
      <c r="F79" s="130" t="str">
        <f t="shared" ref="F79:F110" si="2">IF(OR(D79="-",IF(E79="-",0,E79)&gt;=IF(D79="-",0,D79)),"-",IF(D79="-",0,D79)-IF(E79="-",0,E79))</f>
        <v>-</v>
      </c>
    </row>
    <row r="80" spans="1:6" ht="13.2" x14ac:dyDescent="0.25">
      <c r="A80" s="125" t="s">
        <v>332</v>
      </c>
      <c r="B80" s="126" t="s">
        <v>308</v>
      </c>
      <c r="C80" s="127" t="s">
        <v>411</v>
      </c>
      <c r="D80" s="128">
        <v>157437</v>
      </c>
      <c r="E80" s="129">
        <v>117326.33</v>
      </c>
      <c r="F80" s="130">
        <f t="shared" si="2"/>
        <v>40110.67</v>
      </c>
    </row>
    <row r="81" spans="1:6" ht="21" x14ac:dyDescent="0.25">
      <c r="A81" s="125" t="s">
        <v>412</v>
      </c>
      <c r="B81" s="126" t="s">
        <v>308</v>
      </c>
      <c r="C81" s="127" t="s">
        <v>413</v>
      </c>
      <c r="D81" s="128">
        <v>1511931</v>
      </c>
      <c r="E81" s="129">
        <v>1492755</v>
      </c>
      <c r="F81" s="130">
        <f t="shared" si="2"/>
        <v>19176</v>
      </c>
    </row>
    <row r="82" spans="1:6" ht="21" x14ac:dyDescent="0.25">
      <c r="A82" s="137" t="s">
        <v>374</v>
      </c>
      <c r="B82" s="138" t="s">
        <v>308</v>
      </c>
      <c r="C82" s="139" t="s">
        <v>414</v>
      </c>
      <c r="D82" s="140">
        <v>1511931</v>
      </c>
      <c r="E82" s="141">
        <v>1492755</v>
      </c>
      <c r="F82" s="142">
        <f t="shared" si="2"/>
        <v>19176</v>
      </c>
    </row>
    <row r="83" spans="1:6" ht="41.4" x14ac:dyDescent="0.25">
      <c r="A83" s="125" t="s">
        <v>415</v>
      </c>
      <c r="B83" s="126" t="s">
        <v>308</v>
      </c>
      <c r="C83" s="127" t="s">
        <v>416</v>
      </c>
      <c r="D83" s="128">
        <v>1441500</v>
      </c>
      <c r="E83" s="129">
        <v>1441500</v>
      </c>
      <c r="F83" s="130" t="str">
        <f t="shared" si="2"/>
        <v>-</v>
      </c>
    </row>
    <row r="84" spans="1:6" ht="41.4" x14ac:dyDescent="0.25">
      <c r="A84" s="125" t="s">
        <v>417</v>
      </c>
      <c r="B84" s="126" t="s">
        <v>308</v>
      </c>
      <c r="C84" s="127" t="s">
        <v>418</v>
      </c>
      <c r="D84" s="128">
        <v>60000</v>
      </c>
      <c r="E84" s="129">
        <v>41055</v>
      </c>
      <c r="F84" s="130">
        <f t="shared" si="2"/>
        <v>18945</v>
      </c>
    </row>
    <row r="85" spans="1:6" ht="13.2" x14ac:dyDescent="0.25">
      <c r="A85" s="125" t="s">
        <v>332</v>
      </c>
      <c r="B85" s="126" t="s">
        <v>308</v>
      </c>
      <c r="C85" s="127" t="s">
        <v>419</v>
      </c>
      <c r="D85" s="128">
        <v>10431</v>
      </c>
      <c r="E85" s="129">
        <v>10200</v>
      </c>
      <c r="F85" s="130">
        <f t="shared" si="2"/>
        <v>231</v>
      </c>
    </row>
    <row r="86" spans="1:6" ht="13.2" x14ac:dyDescent="0.25">
      <c r="A86" s="125" t="s">
        <v>420</v>
      </c>
      <c r="B86" s="126" t="s">
        <v>308</v>
      </c>
      <c r="C86" s="127" t="s">
        <v>421</v>
      </c>
      <c r="D86" s="128">
        <v>232977968.19</v>
      </c>
      <c r="E86" s="129">
        <v>112928129.3</v>
      </c>
      <c r="F86" s="130">
        <f t="shared" si="2"/>
        <v>120049838.89</v>
      </c>
    </row>
    <row r="87" spans="1:6" ht="13.2" x14ac:dyDescent="0.25">
      <c r="A87" s="125" t="s">
        <v>422</v>
      </c>
      <c r="B87" s="126" t="s">
        <v>308</v>
      </c>
      <c r="C87" s="127" t="s">
        <v>423</v>
      </c>
      <c r="D87" s="128">
        <v>4406718.32</v>
      </c>
      <c r="E87" s="129">
        <v>3204544.53</v>
      </c>
      <c r="F87" s="130">
        <f t="shared" si="2"/>
        <v>1202173.7900000005</v>
      </c>
    </row>
    <row r="88" spans="1:6" ht="21" x14ac:dyDescent="0.25">
      <c r="A88" s="137" t="s">
        <v>424</v>
      </c>
      <c r="B88" s="138" t="s">
        <v>308</v>
      </c>
      <c r="C88" s="139" t="s">
        <v>425</v>
      </c>
      <c r="D88" s="140">
        <v>4406718.32</v>
      </c>
      <c r="E88" s="141">
        <v>3204544.53</v>
      </c>
      <c r="F88" s="142">
        <f t="shared" si="2"/>
        <v>1202173.7900000005</v>
      </c>
    </row>
    <row r="89" spans="1:6" ht="13.2" x14ac:dyDescent="0.25">
      <c r="A89" s="125" t="s">
        <v>332</v>
      </c>
      <c r="B89" s="126" t="s">
        <v>308</v>
      </c>
      <c r="C89" s="127" t="s">
        <v>426</v>
      </c>
      <c r="D89" s="128">
        <v>4402518.32</v>
      </c>
      <c r="E89" s="129">
        <v>3200404.53</v>
      </c>
      <c r="F89" s="130">
        <f t="shared" si="2"/>
        <v>1202113.7900000005</v>
      </c>
    </row>
    <row r="90" spans="1:6" ht="13.2" x14ac:dyDescent="0.25">
      <c r="A90" s="125" t="s">
        <v>332</v>
      </c>
      <c r="B90" s="126" t="s">
        <v>308</v>
      </c>
      <c r="C90" s="127" t="s">
        <v>427</v>
      </c>
      <c r="D90" s="128">
        <v>4200</v>
      </c>
      <c r="E90" s="129">
        <v>4140</v>
      </c>
      <c r="F90" s="130">
        <f t="shared" si="2"/>
        <v>60</v>
      </c>
    </row>
    <row r="91" spans="1:6" ht="13.2" x14ac:dyDescent="0.25">
      <c r="A91" s="125" t="s">
        <v>428</v>
      </c>
      <c r="B91" s="126" t="s">
        <v>308</v>
      </c>
      <c r="C91" s="127" t="s">
        <v>429</v>
      </c>
      <c r="D91" s="128">
        <v>133076874.72</v>
      </c>
      <c r="E91" s="129">
        <v>16624384.77</v>
      </c>
      <c r="F91" s="130">
        <f t="shared" si="2"/>
        <v>116452489.95</v>
      </c>
    </row>
    <row r="92" spans="1:6" ht="21" x14ac:dyDescent="0.25">
      <c r="A92" s="137" t="s">
        <v>424</v>
      </c>
      <c r="B92" s="138" t="s">
        <v>308</v>
      </c>
      <c r="C92" s="139" t="s">
        <v>430</v>
      </c>
      <c r="D92" s="140">
        <v>130748632.72</v>
      </c>
      <c r="E92" s="141">
        <v>16624384.77</v>
      </c>
      <c r="F92" s="142">
        <f t="shared" si="2"/>
        <v>114124247.95</v>
      </c>
    </row>
    <row r="93" spans="1:6" ht="13.2" x14ac:dyDescent="0.25">
      <c r="A93" s="125" t="s">
        <v>332</v>
      </c>
      <c r="B93" s="126" t="s">
        <v>308</v>
      </c>
      <c r="C93" s="127" t="s">
        <v>431</v>
      </c>
      <c r="D93" s="128">
        <v>1679452</v>
      </c>
      <c r="E93" s="129">
        <v>1679452</v>
      </c>
      <c r="F93" s="130" t="str">
        <f t="shared" si="2"/>
        <v>-</v>
      </c>
    </row>
    <row r="94" spans="1:6" ht="13.2" x14ac:dyDescent="0.25">
      <c r="A94" s="125" t="s">
        <v>332</v>
      </c>
      <c r="B94" s="126" t="s">
        <v>308</v>
      </c>
      <c r="C94" s="127" t="s">
        <v>432</v>
      </c>
      <c r="D94" s="128">
        <v>108276093.72</v>
      </c>
      <c r="E94" s="129" t="s">
        <v>46</v>
      </c>
      <c r="F94" s="130">
        <f t="shared" si="2"/>
        <v>108276093.72</v>
      </c>
    </row>
    <row r="95" spans="1:6" ht="13.2" x14ac:dyDescent="0.25">
      <c r="A95" s="125" t="s">
        <v>332</v>
      </c>
      <c r="B95" s="126" t="s">
        <v>308</v>
      </c>
      <c r="C95" s="127" t="s">
        <v>433</v>
      </c>
      <c r="D95" s="128">
        <v>15900346</v>
      </c>
      <c r="E95" s="129">
        <v>12455782.34</v>
      </c>
      <c r="F95" s="130">
        <f t="shared" si="2"/>
        <v>3444563.66</v>
      </c>
    </row>
    <row r="96" spans="1:6" ht="13.2" x14ac:dyDescent="0.25">
      <c r="A96" s="125" t="s">
        <v>332</v>
      </c>
      <c r="B96" s="126" t="s">
        <v>308</v>
      </c>
      <c r="C96" s="127" t="s">
        <v>434</v>
      </c>
      <c r="D96" s="128">
        <v>1725775</v>
      </c>
      <c r="E96" s="129">
        <v>656435.9</v>
      </c>
      <c r="F96" s="130">
        <f t="shared" si="2"/>
        <v>1069339.1000000001</v>
      </c>
    </row>
    <row r="97" spans="1:6" ht="13.2" x14ac:dyDescent="0.25">
      <c r="A97" s="125" t="s">
        <v>332</v>
      </c>
      <c r="B97" s="126" t="s">
        <v>308</v>
      </c>
      <c r="C97" s="127" t="s">
        <v>435</v>
      </c>
      <c r="D97" s="128">
        <v>2333700</v>
      </c>
      <c r="E97" s="129">
        <v>1436864.53</v>
      </c>
      <c r="F97" s="130">
        <f t="shared" si="2"/>
        <v>896835.47</v>
      </c>
    </row>
    <row r="98" spans="1:6" ht="13.2" x14ac:dyDescent="0.25">
      <c r="A98" s="125" t="s">
        <v>332</v>
      </c>
      <c r="B98" s="126" t="s">
        <v>308</v>
      </c>
      <c r="C98" s="127" t="s">
        <v>436</v>
      </c>
      <c r="D98" s="128">
        <v>446300</v>
      </c>
      <c r="E98" s="129">
        <v>395850</v>
      </c>
      <c r="F98" s="130">
        <f t="shared" si="2"/>
        <v>50450</v>
      </c>
    </row>
    <row r="99" spans="1:6" ht="13.2" x14ac:dyDescent="0.25">
      <c r="A99" s="125" t="s">
        <v>332</v>
      </c>
      <c r="B99" s="126" t="s">
        <v>308</v>
      </c>
      <c r="C99" s="127" t="s">
        <v>437</v>
      </c>
      <c r="D99" s="128">
        <v>386966</v>
      </c>
      <c r="E99" s="129" t="s">
        <v>46</v>
      </c>
      <c r="F99" s="130">
        <f t="shared" si="2"/>
        <v>386966</v>
      </c>
    </row>
    <row r="100" spans="1:6" ht="21" x14ac:dyDescent="0.25">
      <c r="A100" s="137" t="s">
        <v>438</v>
      </c>
      <c r="B100" s="138" t="s">
        <v>308</v>
      </c>
      <c r="C100" s="139" t="s">
        <v>439</v>
      </c>
      <c r="D100" s="140">
        <v>2328242</v>
      </c>
      <c r="E100" s="141" t="s">
        <v>46</v>
      </c>
      <c r="F100" s="142">
        <f t="shared" si="2"/>
        <v>2328242</v>
      </c>
    </row>
    <row r="101" spans="1:6" ht="13.2" x14ac:dyDescent="0.25">
      <c r="A101" s="125" t="s">
        <v>332</v>
      </c>
      <c r="B101" s="126" t="s">
        <v>308</v>
      </c>
      <c r="C101" s="127" t="s">
        <v>440</v>
      </c>
      <c r="D101" s="128">
        <v>2328242</v>
      </c>
      <c r="E101" s="129" t="s">
        <v>46</v>
      </c>
      <c r="F101" s="130">
        <f t="shared" si="2"/>
        <v>2328242</v>
      </c>
    </row>
    <row r="102" spans="1:6" ht="13.2" x14ac:dyDescent="0.25">
      <c r="A102" s="125" t="s">
        <v>441</v>
      </c>
      <c r="B102" s="126" t="s">
        <v>308</v>
      </c>
      <c r="C102" s="127" t="s">
        <v>442</v>
      </c>
      <c r="D102" s="128">
        <v>95494375.150000006</v>
      </c>
      <c r="E102" s="129">
        <v>93099200</v>
      </c>
      <c r="F102" s="130">
        <f t="shared" si="2"/>
        <v>2395175.150000006</v>
      </c>
    </row>
    <row r="103" spans="1:6" ht="13.2" x14ac:dyDescent="0.25">
      <c r="A103" s="137" t="s">
        <v>365</v>
      </c>
      <c r="B103" s="138" t="s">
        <v>308</v>
      </c>
      <c r="C103" s="139" t="s">
        <v>443</v>
      </c>
      <c r="D103" s="140">
        <v>179200</v>
      </c>
      <c r="E103" s="141">
        <v>148200</v>
      </c>
      <c r="F103" s="142">
        <f t="shared" si="2"/>
        <v>31000</v>
      </c>
    </row>
    <row r="104" spans="1:6" ht="13.2" x14ac:dyDescent="0.25">
      <c r="A104" s="125" t="s">
        <v>332</v>
      </c>
      <c r="B104" s="126" t="s">
        <v>308</v>
      </c>
      <c r="C104" s="127" t="s">
        <v>444</v>
      </c>
      <c r="D104" s="128">
        <v>179200</v>
      </c>
      <c r="E104" s="129">
        <v>148200</v>
      </c>
      <c r="F104" s="130">
        <f t="shared" si="2"/>
        <v>31000</v>
      </c>
    </row>
    <row r="105" spans="1:6" ht="21" x14ac:dyDescent="0.25">
      <c r="A105" s="137" t="s">
        <v>445</v>
      </c>
      <c r="B105" s="138" t="s">
        <v>308</v>
      </c>
      <c r="C105" s="139" t="s">
        <v>446</v>
      </c>
      <c r="D105" s="140">
        <v>3100175.15</v>
      </c>
      <c r="E105" s="141">
        <v>1806000</v>
      </c>
      <c r="F105" s="142">
        <f t="shared" si="2"/>
        <v>1294175.1499999999</v>
      </c>
    </row>
    <row r="106" spans="1:6" ht="13.2" x14ac:dyDescent="0.25">
      <c r="A106" s="125" t="s">
        <v>332</v>
      </c>
      <c r="B106" s="126" t="s">
        <v>308</v>
      </c>
      <c r="C106" s="127" t="s">
        <v>447</v>
      </c>
      <c r="D106" s="128">
        <v>142500</v>
      </c>
      <c r="E106" s="129" t="s">
        <v>46</v>
      </c>
      <c r="F106" s="130">
        <f t="shared" si="2"/>
        <v>142500</v>
      </c>
    </row>
    <row r="107" spans="1:6" ht="13.2" x14ac:dyDescent="0.25">
      <c r="A107" s="125" t="s">
        <v>332</v>
      </c>
      <c r="B107" s="126" t="s">
        <v>308</v>
      </c>
      <c r="C107" s="127" t="s">
        <v>448</v>
      </c>
      <c r="D107" s="128">
        <v>2957675.15</v>
      </c>
      <c r="E107" s="129">
        <v>1806000</v>
      </c>
      <c r="F107" s="130">
        <f t="shared" si="2"/>
        <v>1151675.1499999999</v>
      </c>
    </row>
    <row r="108" spans="1:6" ht="41.4" x14ac:dyDescent="0.25">
      <c r="A108" s="137" t="s">
        <v>449</v>
      </c>
      <c r="B108" s="138" t="s">
        <v>308</v>
      </c>
      <c r="C108" s="139" t="s">
        <v>450</v>
      </c>
      <c r="D108" s="140">
        <v>92215000</v>
      </c>
      <c r="E108" s="141">
        <v>91145000</v>
      </c>
      <c r="F108" s="142">
        <f t="shared" si="2"/>
        <v>1070000</v>
      </c>
    </row>
    <row r="109" spans="1:6" ht="41.4" x14ac:dyDescent="0.25">
      <c r="A109" s="125" t="s">
        <v>371</v>
      </c>
      <c r="B109" s="126" t="s">
        <v>308</v>
      </c>
      <c r="C109" s="127" t="s">
        <v>451</v>
      </c>
      <c r="D109" s="128">
        <v>11895000</v>
      </c>
      <c r="E109" s="129">
        <v>11895000</v>
      </c>
      <c r="F109" s="130" t="str">
        <f t="shared" si="2"/>
        <v>-</v>
      </c>
    </row>
    <row r="110" spans="1:6" ht="41.4" x14ac:dyDescent="0.25">
      <c r="A110" s="125" t="s">
        <v>371</v>
      </c>
      <c r="B110" s="126" t="s">
        <v>308</v>
      </c>
      <c r="C110" s="127" t="s">
        <v>452</v>
      </c>
      <c r="D110" s="128">
        <v>77220000</v>
      </c>
      <c r="E110" s="129">
        <v>77220000</v>
      </c>
      <c r="F110" s="130" t="str">
        <f t="shared" si="2"/>
        <v>-</v>
      </c>
    </row>
    <row r="111" spans="1:6" ht="21" x14ac:dyDescent="0.25">
      <c r="A111" s="125" t="s">
        <v>453</v>
      </c>
      <c r="B111" s="126" t="s">
        <v>308</v>
      </c>
      <c r="C111" s="127" t="s">
        <v>454</v>
      </c>
      <c r="D111" s="128">
        <v>3100000</v>
      </c>
      <c r="E111" s="129">
        <v>2030000</v>
      </c>
      <c r="F111" s="130">
        <f t="shared" ref="F111:F142" si="3">IF(OR(D111="-",IF(E111="-",0,E111)&gt;=IF(D111="-",0,D111)),"-",IF(D111="-",0,D111)-IF(E111="-",0,E111))</f>
        <v>1070000</v>
      </c>
    </row>
    <row r="112" spans="1:6" ht="13.2" x14ac:dyDescent="0.25">
      <c r="A112" s="125" t="s">
        <v>455</v>
      </c>
      <c r="B112" s="126" t="s">
        <v>308</v>
      </c>
      <c r="C112" s="127" t="s">
        <v>456</v>
      </c>
      <c r="D112" s="128">
        <v>118565280.78</v>
      </c>
      <c r="E112" s="129">
        <v>86886403.299999997</v>
      </c>
      <c r="F112" s="130">
        <f t="shared" si="3"/>
        <v>31678877.480000004</v>
      </c>
    </row>
    <row r="113" spans="1:6" ht="13.2" x14ac:dyDescent="0.25">
      <c r="A113" s="125" t="s">
        <v>457</v>
      </c>
      <c r="B113" s="126" t="s">
        <v>308</v>
      </c>
      <c r="C113" s="127" t="s">
        <v>458</v>
      </c>
      <c r="D113" s="128">
        <v>4828200</v>
      </c>
      <c r="E113" s="129">
        <v>3483080.68</v>
      </c>
      <c r="F113" s="130">
        <f t="shared" si="3"/>
        <v>1345119.3199999998</v>
      </c>
    </row>
    <row r="114" spans="1:6" ht="13.2" x14ac:dyDescent="0.25">
      <c r="A114" s="137" t="s">
        <v>365</v>
      </c>
      <c r="B114" s="138" t="s">
        <v>308</v>
      </c>
      <c r="C114" s="139" t="s">
        <v>459</v>
      </c>
      <c r="D114" s="140">
        <v>4828200</v>
      </c>
      <c r="E114" s="141">
        <v>3483080.68</v>
      </c>
      <c r="F114" s="142">
        <f t="shared" si="3"/>
        <v>1345119.3199999998</v>
      </c>
    </row>
    <row r="115" spans="1:6" ht="13.2" x14ac:dyDescent="0.25">
      <c r="A115" s="125" t="s">
        <v>332</v>
      </c>
      <c r="B115" s="126" t="s">
        <v>308</v>
      </c>
      <c r="C115" s="127" t="s">
        <v>460</v>
      </c>
      <c r="D115" s="128">
        <v>4739500</v>
      </c>
      <c r="E115" s="129">
        <v>3457080.68</v>
      </c>
      <c r="F115" s="130">
        <f t="shared" si="3"/>
        <v>1282419.3199999998</v>
      </c>
    </row>
    <row r="116" spans="1:6" ht="13.2" x14ac:dyDescent="0.25">
      <c r="A116" s="125" t="s">
        <v>332</v>
      </c>
      <c r="B116" s="126" t="s">
        <v>308</v>
      </c>
      <c r="C116" s="127" t="s">
        <v>461</v>
      </c>
      <c r="D116" s="128">
        <v>88700</v>
      </c>
      <c r="E116" s="129">
        <v>26000</v>
      </c>
      <c r="F116" s="130">
        <f t="shared" si="3"/>
        <v>62700</v>
      </c>
    </row>
    <row r="117" spans="1:6" ht="13.2" x14ac:dyDescent="0.25">
      <c r="A117" s="125" t="s">
        <v>462</v>
      </c>
      <c r="B117" s="126" t="s">
        <v>308</v>
      </c>
      <c r="C117" s="127" t="s">
        <v>463</v>
      </c>
      <c r="D117" s="128">
        <v>15336428.49</v>
      </c>
      <c r="E117" s="129">
        <v>10386181.75</v>
      </c>
      <c r="F117" s="130">
        <f t="shared" si="3"/>
        <v>4950246.74</v>
      </c>
    </row>
    <row r="118" spans="1:6" ht="21" x14ac:dyDescent="0.25">
      <c r="A118" s="137" t="s">
        <v>464</v>
      </c>
      <c r="B118" s="138" t="s">
        <v>308</v>
      </c>
      <c r="C118" s="139" t="s">
        <v>465</v>
      </c>
      <c r="D118" s="140">
        <v>1761685.09</v>
      </c>
      <c r="E118" s="141">
        <v>125000</v>
      </c>
      <c r="F118" s="142">
        <f t="shared" si="3"/>
        <v>1636685.09</v>
      </c>
    </row>
    <row r="119" spans="1:6" ht="13.2" x14ac:dyDescent="0.25">
      <c r="A119" s="125" t="s">
        <v>332</v>
      </c>
      <c r="B119" s="126" t="s">
        <v>308</v>
      </c>
      <c r="C119" s="127" t="s">
        <v>466</v>
      </c>
      <c r="D119" s="128">
        <v>760818.65</v>
      </c>
      <c r="E119" s="129">
        <v>125000</v>
      </c>
      <c r="F119" s="130">
        <f t="shared" si="3"/>
        <v>635818.65</v>
      </c>
    </row>
    <row r="120" spans="1:6" ht="21" x14ac:dyDescent="0.25">
      <c r="A120" s="125" t="s">
        <v>467</v>
      </c>
      <c r="B120" s="126" t="s">
        <v>308</v>
      </c>
      <c r="C120" s="127" t="s">
        <v>468</v>
      </c>
      <c r="D120" s="128">
        <v>1000866.44</v>
      </c>
      <c r="E120" s="129" t="s">
        <v>46</v>
      </c>
      <c r="F120" s="130">
        <f t="shared" si="3"/>
        <v>1000866.44</v>
      </c>
    </row>
    <row r="121" spans="1:6" ht="21" x14ac:dyDescent="0.25">
      <c r="A121" s="137" t="s">
        <v>469</v>
      </c>
      <c r="B121" s="138" t="s">
        <v>308</v>
      </c>
      <c r="C121" s="139" t="s">
        <v>470</v>
      </c>
      <c r="D121" s="140">
        <v>13574743.4</v>
      </c>
      <c r="E121" s="141">
        <v>10261181.75</v>
      </c>
      <c r="F121" s="142">
        <f t="shared" si="3"/>
        <v>3313561.6500000004</v>
      </c>
    </row>
    <row r="122" spans="1:6" ht="21" x14ac:dyDescent="0.25">
      <c r="A122" s="125" t="s">
        <v>467</v>
      </c>
      <c r="B122" s="126" t="s">
        <v>308</v>
      </c>
      <c r="C122" s="127" t="s">
        <v>471</v>
      </c>
      <c r="D122" s="128">
        <v>12478413.140000001</v>
      </c>
      <c r="E122" s="129">
        <v>10261181.75</v>
      </c>
      <c r="F122" s="130">
        <f t="shared" si="3"/>
        <v>2217231.3900000006</v>
      </c>
    </row>
    <row r="123" spans="1:6" ht="13.2" x14ac:dyDescent="0.25">
      <c r="A123" s="125" t="s">
        <v>332</v>
      </c>
      <c r="B123" s="126" t="s">
        <v>308</v>
      </c>
      <c r="C123" s="127" t="s">
        <v>472</v>
      </c>
      <c r="D123" s="128">
        <v>1096330.26</v>
      </c>
      <c r="E123" s="129" t="s">
        <v>46</v>
      </c>
      <c r="F123" s="130">
        <f t="shared" si="3"/>
        <v>1096330.26</v>
      </c>
    </row>
    <row r="124" spans="1:6" ht="13.2" x14ac:dyDescent="0.25">
      <c r="A124" s="125" t="s">
        <v>473</v>
      </c>
      <c r="B124" s="126" t="s">
        <v>308</v>
      </c>
      <c r="C124" s="127" t="s">
        <v>474</v>
      </c>
      <c r="D124" s="128">
        <v>98400652.290000007</v>
      </c>
      <c r="E124" s="129">
        <v>73017140.870000005</v>
      </c>
      <c r="F124" s="130">
        <f t="shared" si="3"/>
        <v>25383511.420000002</v>
      </c>
    </row>
    <row r="125" spans="1:6" ht="21" x14ac:dyDescent="0.25">
      <c r="A125" s="137" t="s">
        <v>475</v>
      </c>
      <c r="B125" s="138" t="s">
        <v>308</v>
      </c>
      <c r="C125" s="139" t="s">
        <v>476</v>
      </c>
      <c r="D125" s="140">
        <v>25101437.890000001</v>
      </c>
      <c r="E125" s="141">
        <v>13494307.470000001</v>
      </c>
      <c r="F125" s="142">
        <f t="shared" si="3"/>
        <v>11607130.42</v>
      </c>
    </row>
    <row r="126" spans="1:6" ht="13.2" x14ac:dyDescent="0.25">
      <c r="A126" s="125" t="s">
        <v>332</v>
      </c>
      <c r="B126" s="126" t="s">
        <v>308</v>
      </c>
      <c r="C126" s="127" t="s">
        <v>477</v>
      </c>
      <c r="D126" s="128">
        <v>505263.16</v>
      </c>
      <c r="E126" s="129">
        <v>105263.16</v>
      </c>
      <c r="F126" s="130">
        <f t="shared" si="3"/>
        <v>400000</v>
      </c>
    </row>
    <row r="127" spans="1:6" ht="13.2" x14ac:dyDescent="0.25">
      <c r="A127" s="125" t="s">
        <v>332</v>
      </c>
      <c r="B127" s="126" t="s">
        <v>308</v>
      </c>
      <c r="C127" s="127" t="s">
        <v>478</v>
      </c>
      <c r="D127" s="128">
        <v>230694.84</v>
      </c>
      <c r="E127" s="129">
        <v>98792.54</v>
      </c>
      <c r="F127" s="130">
        <f t="shared" si="3"/>
        <v>131902.29999999999</v>
      </c>
    </row>
    <row r="128" spans="1:6" ht="13.2" x14ac:dyDescent="0.25">
      <c r="A128" s="125" t="s">
        <v>355</v>
      </c>
      <c r="B128" s="126" t="s">
        <v>308</v>
      </c>
      <c r="C128" s="127" t="s">
        <v>479</v>
      </c>
      <c r="D128" s="128">
        <v>11589175.189999999</v>
      </c>
      <c r="E128" s="129">
        <v>5864755</v>
      </c>
      <c r="F128" s="130">
        <f t="shared" si="3"/>
        <v>5724420.1899999995</v>
      </c>
    </row>
    <row r="129" spans="1:6" ht="13.2" x14ac:dyDescent="0.25">
      <c r="A129" s="125" t="s">
        <v>332</v>
      </c>
      <c r="B129" s="126" t="s">
        <v>308</v>
      </c>
      <c r="C129" s="127" t="s">
        <v>480</v>
      </c>
      <c r="D129" s="128">
        <v>3846900</v>
      </c>
      <c r="E129" s="129">
        <v>2860235.56</v>
      </c>
      <c r="F129" s="130">
        <f t="shared" si="3"/>
        <v>986664.44</v>
      </c>
    </row>
    <row r="130" spans="1:6" ht="13.2" x14ac:dyDescent="0.25">
      <c r="A130" s="125" t="s">
        <v>332</v>
      </c>
      <c r="B130" s="126" t="s">
        <v>308</v>
      </c>
      <c r="C130" s="127" t="s">
        <v>481</v>
      </c>
      <c r="D130" s="128">
        <v>3358217.81</v>
      </c>
      <c r="E130" s="129">
        <v>2181172.9900000002</v>
      </c>
      <c r="F130" s="130">
        <f t="shared" si="3"/>
        <v>1177044.8199999998</v>
      </c>
    </row>
    <row r="131" spans="1:6" ht="13.2" x14ac:dyDescent="0.25">
      <c r="A131" s="125" t="s">
        <v>332</v>
      </c>
      <c r="B131" s="126" t="s">
        <v>308</v>
      </c>
      <c r="C131" s="127" t="s">
        <v>482</v>
      </c>
      <c r="D131" s="128">
        <v>2601493.34</v>
      </c>
      <c r="E131" s="129">
        <v>1324377.8500000001</v>
      </c>
      <c r="F131" s="130">
        <f t="shared" si="3"/>
        <v>1277115.4899999998</v>
      </c>
    </row>
    <row r="132" spans="1:6" ht="13.2" x14ac:dyDescent="0.25">
      <c r="A132" s="125" t="s">
        <v>332</v>
      </c>
      <c r="B132" s="126" t="s">
        <v>308</v>
      </c>
      <c r="C132" s="127" t="s">
        <v>483</v>
      </c>
      <c r="D132" s="128">
        <v>290670.55</v>
      </c>
      <c r="E132" s="129">
        <v>214908.89</v>
      </c>
      <c r="F132" s="130">
        <f t="shared" si="3"/>
        <v>75761.659999999974</v>
      </c>
    </row>
    <row r="133" spans="1:6" ht="13.2" x14ac:dyDescent="0.25">
      <c r="A133" s="125" t="s">
        <v>332</v>
      </c>
      <c r="B133" s="126" t="s">
        <v>308</v>
      </c>
      <c r="C133" s="127" t="s">
        <v>484</v>
      </c>
      <c r="D133" s="128">
        <v>2490848.36</v>
      </c>
      <c r="E133" s="129">
        <v>844801.48</v>
      </c>
      <c r="F133" s="130">
        <f t="shared" si="3"/>
        <v>1646046.88</v>
      </c>
    </row>
    <row r="134" spans="1:6" ht="21" x14ac:dyDescent="0.25">
      <c r="A134" s="125" t="s">
        <v>467</v>
      </c>
      <c r="B134" s="126" t="s">
        <v>308</v>
      </c>
      <c r="C134" s="127" t="s">
        <v>485</v>
      </c>
      <c r="D134" s="128">
        <v>188174.64</v>
      </c>
      <c r="E134" s="129" t="s">
        <v>46</v>
      </c>
      <c r="F134" s="130">
        <f t="shared" si="3"/>
        <v>188174.64</v>
      </c>
    </row>
    <row r="135" spans="1:6" ht="21" x14ac:dyDescent="0.25">
      <c r="A135" s="137" t="s">
        <v>438</v>
      </c>
      <c r="B135" s="138" t="s">
        <v>308</v>
      </c>
      <c r="C135" s="139" t="s">
        <v>486</v>
      </c>
      <c r="D135" s="140">
        <v>117810</v>
      </c>
      <c r="E135" s="141" t="s">
        <v>46</v>
      </c>
      <c r="F135" s="142">
        <f t="shared" si="3"/>
        <v>117810</v>
      </c>
    </row>
    <row r="136" spans="1:6" ht="13.2" x14ac:dyDescent="0.25">
      <c r="A136" s="125" t="s">
        <v>332</v>
      </c>
      <c r="B136" s="126" t="s">
        <v>308</v>
      </c>
      <c r="C136" s="127" t="s">
        <v>487</v>
      </c>
      <c r="D136" s="128">
        <v>117810</v>
      </c>
      <c r="E136" s="129" t="s">
        <v>46</v>
      </c>
      <c r="F136" s="130">
        <f t="shared" si="3"/>
        <v>117810</v>
      </c>
    </row>
    <row r="137" spans="1:6" ht="21" x14ac:dyDescent="0.25">
      <c r="A137" s="137" t="s">
        <v>488</v>
      </c>
      <c r="B137" s="138" t="s">
        <v>308</v>
      </c>
      <c r="C137" s="139" t="s">
        <v>489</v>
      </c>
      <c r="D137" s="140">
        <v>57815574.399999999</v>
      </c>
      <c r="E137" s="141">
        <v>44157003.399999999</v>
      </c>
      <c r="F137" s="142">
        <f t="shared" si="3"/>
        <v>13658571</v>
      </c>
    </row>
    <row r="138" spans="1:6" ht="13.2" x14ac:dyDescent="0.25">
      <c r="A138" s="125" t="s">
        <v>332</v>
      </c>
      <c r="B138" s="126" t="s">
        <v>308</v>
      </c>
      <c r="C138" s="127" t="s">
        <v>490</v>
      </c>
      <c r="D138" s="128">
        <v>42714447</v>
      </c>
      <c r="E138" s="129">
        <v>42242690</v>
      </c>
      <c r="F138" s="130">
        <f t="shared" si="3"/>
        <v>471757</v>
      </c>
    </row>
    <row r="139" spans="1:6" ht="13.2" x14ac:dyDescent="0.25">
      <c r="A139" s="125" t="s">
        <v>332</v>
      </c>
      <c r="B139" s="126" t="s">
        <v>308</v>
      </c>
      <c r="C139" s="127" t="s">
        <v>491</v>
      </c>
      <c r="D139" s="128">
        <v>13186814</v>
      </c>
      <c r="E139" s="129" t="s">
        <v>46</v>
      </c>
      <c r="F139" s="130">
        <f t="shared" si="3"/>
        <v>13186814</v>
      </c>
    </row>
    <row r="140" spans="1:6" ht="13.2" x14ac:dyDescent="0.25">
      <c r="A140" s="125" t="s">
        <v>332</v>
      </c>
      <c r="B140" s="126" t="s">
        <v>308</v>
      </c>
      <c r="C140" s="127" t="s">
        <v>492</v>
      </c>
      <c r="D140" s="128">
        <v>749633</v>
      </c>
      <c r="E140" s="129">
        <v>749633</v>
      </c>
      <c r="F140" s="130" t="str">
        <f t="shared" si="3"/>
        <v>-</v>
      </c>
    </row>
    <row r="141" spans="1:6" ht="13.2" x14ac:dyDescent="0.25">
      <c r="A141" s="125" t="s">
        <v>332</v>
      </c>
      <c r="B141" s="126" t="s">
        <v>308</v>
      </c>
      <c r="C141" s="127" t="s">
        <v>493</v>
      </c>
      <c r="D141" s="128">
        <v>900000</v>
      </c>
      <c r="E141" s="129">
        <v>900000</v>
      </c>
      <c r="F141" s="130" t="str">
        <f t="shared" si="3"/>
        <v>-</v>
      </c>
    </row>
    <row r="142" spans="1:6" ht="13.2" x14ac:dyDescent="0.25">
      <c r="A142" s="125" t="s">
        <v>332</v>
      </c>
      <c r="B142" s="126" t="s">
        <v>308</v>
      </c>
      <c r="C142" s="127" t="s">
        <v>494</v>
      </c>
      <c r="D142" s="128">
        <v>264680.40000000002</v>
      </c>
      <c r="E142" s="129">
        <v>264680.40000000002</v>
      </c>
      <c r="F142" s="130" t="str">
        <f t="shared" si="3"/>
        <v>-</v>
      </c>
    </row>
    <row r="143" spans="1:6" ht="13.2" x14ac:dyDescent="0.25">
      <c r="A143" s="137"/>
      <c r="B143" s="138" t="s">
        <v>308</v>
      </c>
      <c r="C143" s="139" t="s">
        <v>495</v>
      </c>
      <c r="D143" s="140">
        <v>15365830</v>
      </c>
      <c r="E143" s="141">
        <v>15365830</v>
      </c>
      <c r="F143" s="142" t="str">
        <f t="shared" ref="F143:F174" si="4">IF(OR(D143="-",IF(E143="-",0,E143)&gt;=IF(D143="-",0,D143)),"-",IF(D143="-",0,D143)-IF(E143="-",0,E143))</f>
        <v>-</v>
      </c>
    </row>
    <row r="144" spans="1:6" ht="13.2" x14ac:dyDescent="0.25">
      <c r="A144" s="125" t="s">
        <v>332</v>
      </c>
      <c r="B144" s="126" t="s">
        <v>308</v>
      </c>
      <c r="C144" s="127" t="s">
        <v>496</v>
      </c>
      <c r="D144" s="128">
        <v>15365830</v>
      </c>
      <c r="E144" s="129">
        <v>15365830</v>
      </c>
      <c r="F144" s="130" t="str">
        <f t="shared" si="4"/>
        <v>-</v>
      </c>
    </row>
    <row r="145" spans="1:6" ht="13.2" x14ac:dyDescent="0.25">
      <c r="A145" s="125" t="s">
        <v>497</v>
      </c>
      <c r="B145" s="126" t="s">
        <v>308</v>
      </c>
      <c r="C145" s="127" t="s">
        <v>498</v>
      </c>
      <c r="D145" s="128">
        <v>657342.73</v>
      </c>
      <c r="E145" s="129">
        <v>523342.73</v>
      </c>
      <c r="F145" s="130">
        <f t="shared" si="4"/>
        <v>134000</v>
      </c>
    </row>
    <row r="146" spans="1:6" ht="21" x14ac:dyDescent="0.25">
      <c r="A146" s="125" t="s">
        <v>499</v>
      </c>
      <c r="B146" s="126" t="s">
        <v>308</v>
      </c>
      <c r="C146" s="127" t="s">
        <v>500</v>
      </c>
      <c r="D146" s="128">
        <v>171500</v>
      </c>
      <c r="E146" s="129">
        <v>37500</v>
      </c>
      <c r="F146" s="130">
        <f t="shared" si="4"/>
        <v>134000</v>
      </c>
    </row>
    <row r="147" spans="1:6" ht="13.2" x14ac:dyDescent="0.25">
      <c r="A147" s="137" t="s">
        <v>325</v>
      </c>
      <c r="B147" s="138" t="s">
        <v>308</v>
      </c>
      <c r="C147" s="139" t="s">
        <v>501</v>
      </c>
      <c r="D147" s="140">
        <v>164500</v>
      </c>
      <c r="E147" s="141">
        <v>30500</v>
      </c>
      <c r="F147" s="142">
        <f t="shared" si="4"/>
        <v>134000</v>
      </c>
    </row>
    <row r="148" spans="1:6" ht="13.2" x14ac:dyDescent="0.25">
      <c r="A148" s="125" t="s">
        <v>332</v>
      </c>
      <c r="B148" s="126" t="s">
        <v>308</v>
      </c>
      <c r="C148" s="127" t="s">
        <v>502</v>
      </c>
      <c r="D148" s="128">
        <v>164500</v>
      </c>
      <c r="E148" s="129">
        <v>30500</v>
      </c>
      <c r="F148" s="130">
        <f t="shared" si="4"/>
        <v>134000</v>
      </c>
    </row>
    <row r="149" spans="1:6" ht="21" x14ac:dyDescent="0.25">
      <c r="A149" s="137" t="s">
        <v>374</v>
      </c>
      <c r="B149" s="138" t="s">
        <v>308</v>
      </c>
      <c r="C149" s="139" t="s">
        <v>503</v>
      </c>
      <c r="D149" s="140">
        <v>7000</v>
      </c>
      <c r="E149" s="141">
        <v>7000</v>
      </c>
      <c r="F149" s="142" t="str">
        <f t="shared" si="4"/>
        <v>-</v>
      </c>
    </row>
    <row r="150" spans="1:6" ht="13.2" x14ac:dyDescent="0.25">
      <c r="A150" s="125" t="s">
        <v>332</v>
      </c>
      <c r="B150" s="126" t="s">
        <v>308</v>
      </c>
      <c r="C150" s="127" t="s">
        <v>504</v>
      </c>
      <c r="D150" s="128">
        <v>7000</v>
      </c>
      <c r="E150" s="129">
        <v>7000</v>
      </c>
      <c r="F150" s="130" t="str">
        <f t="shared" si="4"/>
        <v>-</v>
      </c>
    </row>
    <row r="151" spans="1:6" ht="13.2" x14ac:dyDescent="0.25">
      <c r="A151" s="125" t="s">
        <v>505</v>
      </c>
      <c r="B151" s="126" t="s">
        <v>308</v>
      </c>
      <c r="C151" s="127" t="s">
        <v>506</v>
      </c>
      <c r="D151" s="128">
        <v>485842.73</v>
      </c>
      <c r="E151" s="129">
        <v>485842.73</v>
      </c>
      <c r="F151" s="130" t="str">
        <f t="shared" si="4"/>
        <v>-</v>
      </c>
    </row>
    <row r="152" spans="1:6" ht="21" x14ac:dyDescent="0.25">
      <c r="A152" s="137" t="s">
        <v>507</v>
      </c>
      <c r="B152" s="138" t="s">
        <v>308</v>
      </c>
      <c r="C152" s="139" t="s">
        <v>508</v>
      </c>
      <c r="D152" s="140">
        <v>485842.73</v>
      </c>
      <c r="E152" s="141">
        <v>485842.73</v>
      </c>
      <c r="F152" s="142" t="str">
        <f t="shared" si="4"/>
        <v>-</v>
      </c>
    </row>
    <row r="153" spans="1:6" ht="13.2" x14ac:dyDescent="0.25">
      <c r="A153" s="125" t="s">
        <v>509</v>
      </c>
      <c r="B153" s="126" t="s">
        <v>308</v>
      </c>
      <c r="C153" s="127" t="s">
        <v>510</v>
      </c>
      <c r="D153" s="128">
        <v>230170.33</v>
      </c>
      <c r="E153" s="129">
        <v>230170.33</v>
      </c>
      <c r="F153" s="130" t="str">
        <f t="shared" si="4"/>
        <v>-</v>
      </c>
    </row>
    <row r="154" spans="1:6" ht="13.2" x14ac:dyDescent="0.25">
      <c r="A154" s="125" t="s">
        <v>509</v>
      </c>
      <c r="B154" s="126" t="s">
        <v>308</v>
      </c>
      <c r="C154" s="127" t="s">
        <v>511</v>
      </c>
      <c r="D154" s="128">
        <v>255672.4</v>
      </c>
      <c r="E154" s="129">
        <v>255672.4</v>
      </c>
      <c r="F154" s="130" t="str">
        <f t="shared" si="4"/>
        <v>-</v>
      </c>
    </row>
    <row r="155" spans="1:6" ht="13.2" x14ac:dyDescent="0.25">
      <c r="A155" s="125" t="s">
        <v>512</v>
      </c>
      <c r="B155" s="126" t="s">
        <v>308</v>
      </c>
      <c r="C155" s="127" t="s">
        <v>513</v>
      </c>
      <c r="D155" s="128">
        <v>35515021.060000002</v>
      </c>
      <c r="E155" s="129">
        <v>26731996.059999999</v>
      </c>
      <c r="F155" s="130">
        <f t="shared" si="4"/>
        <v>8783025.0000000037</v>
      </c>
    </row>
    <row r="156" spans="1:6" ht="13.2" x14ac:dyDescent="0.25">
      <c r="A156" s="125" t="s">
        <v>514</v>
      </c>
      <c r="B156" s="126" t="s">
        <v>308</v>
      </c>
      <c r="C156" s="127" t="s">
        <v>515</v>
      </c>
      <c r="D156" s="128">
        <v>35515021.060000002</v>
      </c>
      <c r="E156" s="129">
        <v>26731996.059999999</v>
      </c>
      <c r="F156" s="130">
        <f t="shared" si="4"/>
        <v>8783025.0000000037</v>
      </c>
    </row>
    <row r="157" spans="1:6" ht="13.2" x14ac:dyDescent="0.25">
      <c r="A157" s="137" t="s">
        <v>516</v>
      </c>
      <c r="B157" s="138" t="s">
        <v>308</v>
      </c>
      <c r="C157" s="139" t="s">
        <v>517</v>
      </c>
      <c r="D157" s="140">
        <v>35515021.060000002</v>
      </c>
      <c r="E157" s="141">
        <v>26731996.059999999</v>
      </c>
      <c r="F157" s="142">
        <f t="shared" si="4"/>
        <v>8783025.0000000037</v>
      </c>
    </row>
    <row r="158" spans="1:6" ht="31.2" x14ac:dyDescent="0.25">
      <c r="A158" s="125" t="s">
        <v>518</v>
      </c>
      <c r="B158" s="126" t="s">
        <v>308</v>
      </c>
      <c r="C158" s="127" t="s">
        <v>519</v>
      </c>
      <c r="D158" s="128">
        <v>18883300</v>
      </c>
      <c r="E158" s="129">
        <v>15115000</v>
      </c>
      <c r="F158" s="130">
        <f t="shared" si="4"/>
        <v>3768300</v>
      </c>
    </row>
    <row r="159" spans="1:6" ht="13.2" x14ac:dyDescent="0.25">
      <c r="A159" s="125" t="s">
        <v>509</v>
      </c>
      <c r="B159" s="126" t="s">
        <v>308</v>
      </c>
      <c r="C159" s="127" t="s">
        <v>520</v>
      </c>
      <c r="D159" s="128">
        <v>15290500</v>
      </c>
      <c r="E159" s="129">
        <v>10710000</v>
      </c>
      <c r="F159" s="130">
        <f t="shared" si="4"/>
        <v>4580500</v>
      </c>
    </row>
    <row r="160" spans="1:6" ht="13.2" x14ac:dyDescent="0.25">
      <c r="A160" s="125" t="s">
        <v>509</v>
      </c>
      <c r="B160" s="126" t="s">
        <v>308</v>
      </c>
      <c r="C160" s="127" t="s">
        <v>521</v>
      </c>
      <c r="D160" s="128">
        <v>468000</v>
      </c>
      <c r="E160" s="129">
        <v>48000</v>
      </c>
      <c r="F160" s="130">
        <f t="shared" si="4"/>
        <v>420000</v>
      </c>
    </row>
    <row r="161" spans="1:6" ht="13.2" x14ac:dyDescent="0.25">
      <c r="A161" s="125" t="s">
        <v>509</v>
      </c>
      <c r="B161" s="126" t="s">
        <v>308</v>
      </c>
      <c r="C161" s="127" t="s">
        <v>522</v>
      </c>
      <c r="D161" s="128">
        <v>848421.06</v>
      </c>
      <c r="E161" s="129">
        <v>848421.06</v>
      </c>
      <c r="F161" s="130" t="str">
        <f t="shared" si="4"/>
        <v>-</v>
      </c>
    </row>
    <row r="162" spans="1:6" ht="13.2" x14ac:dyDescent="0.25">
      <c r="A162" s="125" t="s">
        <v>332</v>
      </c>
      <c r="B162" s="126" t="s">
        <v>308</v>
      </c>
      <c r="C162" s="127" t="s">
        <v>523</v>
      </c>
      <c r="D162" s="128">
        <v>24800</v>
      </c>
      <c r="E162" s="129">
        <v>10575</v>
      </c>
      <c r="F162" s="130">
        <f t="shared" si="4"/>
        <v>14225</v>
      </c>
    </row>
    <row r="163" spans="1:6" ht="13.2" x14ac:dyDescent="0.25">
      <c r="A163" s="125" t="s">
        <v>524</v>
      </c>
      <c r="B163" s="126" t="s">
        <v>308</v>
      </c>
      <c r="C163" s="127" t="s">
        <v>525</v>
      </c>
      <c r="D163" s="128">
        <v>5306088.32</v>
      </c>
      <c r="E163" s="129">
        <v>3538537</v>
      </c>
      <c r="F163" s="130">
        <f t="shared" si="4"/>
        <v>1767551.3200000003</v>
      </c>
    </row>
    <row r="164" spans="1:6" ht="13.2" x14ac:dyDescent="0.25">
      <c r="A164" s="125" t="s">
        <v>526</v>
      </c>
      <c r="B164" s="126" t="s">
        <v>308</v>
      </c>
      <c r="C164" s="127" t="s">
        <v>527</v>
      </c>
      <c r="D164" s="128">
        <v>5188088.32</v>
      </c>
      <c r="E164" s="129">
        <v>3469537</v>
      </c>
      <c r="F164" s="130">
        <f t="shared" si="4"/>
        <v>1718551.3200000003</v>
      </c>
    </row>
    <row r="165" spans="1:6" ht="21" x14ac:dyDescent="0.25">
      <c r="A165" s="137" t="s">
        <v>528</v>
      </c>
      <c r="B165" s="138" t="s">
        <v>308</v>
      </c>
      <c r="C165" s="139" t="s">
        <v>529</v>
      </c>
      <c r="D165" s="140">
        <v>5188088.32</v>
      </c>
      <c r="E165" s="141">
        <v>3469537</v>
      </c>
      <c r="F165" s="142">
        <f t="shared" si="4"/>
        <v>1718551.3200000003</v>
      </c>
    </row>
    <row r="166" spans="1:6" ht="13.2" x14ac:dyDescent="0.25">
      <c r="A166" s="125" t="s">
        <v>530</v>
      </c>
      <c r="B166" s="126" t="s">
        <v>308</v>
      </c>
      <c r="C166" s="127" t="s">
        <v>531</v>
      </c>
      <c r="D166" s="128">
        <v>5188088.32</v>
      </c>
      <c r="E166" s="129">
        <v>3469537</v>
      </c>
      <c r="F166" s="130">
        <f t="shared" si="4"/>
        <v>1718551.3200000003</v>
      </c>
    </row>
    <row r="167" spans="1:6" ht="13.2" x14ac:dyDescent="0.25">
      <c r="A167" s="125" t="s">
        <v>532</v>
      </c>
      <c r="B167" s="126" t="s">
        <v>308</v>
      </c>
      <c r="C167" s="127" t="s">
        <v>533</v>
      </c>
      <c r="D167" s="128">
        <v>118000</v>
      </c>
      <c r="E167" s="129">
        <v>69000</v>
      </c>
      <c r="F167" s="130">
        <f t="shared" si="4"/>
        <v>49000</v>
      </c>
    </row>
    <row r="168" spans="1:6" ht="21" x14ac:dyDescent="0.25">
      <c r="A168" s="137" t="s">
        <v>528</v>
      </c>
      <c r="B168" s="138" t="s">
        <v>308</v>
      </c>
      <c r="C168" s="139" t="s">
        <v>534</v>
      </c>
      <c r="D168" s="140">
        <v>118000</v>
      </c>
      <c r="E168" s="141">
        <v>69000</v>
      </c>
      <c r="F168" s="142">
        <f t="shared" si="4"/>
        <v>49000</v>
      </c>
    </row>
    <row r="169" spans="1:6" ht="21" x14ac:dyDescent="0.25">
      <c r="A169" s="125" t="s">
        <v>535</v>
      </c>
      <c r="B169" s="126" t="s">
        <v>308</v>
      </c>
      <c r="C169" s="127" t="s">
        <v>536</v>
      </c>
      <c r="D169" s="128">
        <v>118000</v>
      </c>
      <c r="E169" s="129">
        <v>69000</v>
      </c>
      <c r="F169" s="130">
        <f t="shared" si="4"/>
        <v>49000</v>
      </c>
    </row>
    <row r="170" spans="1:6" ht="13.2" x14ac:dyDescent="0.25">
      <c r="A170" s="125" t="s">
        <v>537</v>
      </c>
      <c r="B170" s="126" t="s">
        <v>308</v>
      </c>
      <c r="C170" s="127" t="s">
        <v>538</v>
      </c>
      <c r="D170" s="128">
        <v>61867026.759999998</v>
      </c>
      <c r="E170" s="129">
        <v>12228222.18</v>
      </c>
      <c r="F170" s="130">
        <f t="shared" si="4"/>
        <v>49638804.579999998</v>
      </c>
    </row>
    <row r="171" spans="1:6" ht="13.2" x14ac:dyDescent="0.25">
      <c r="A171" s="125" t="s">
        <v>539</v>
      </c>
      <c r="B171" s="126" t="s">
        <v>308</v>
      </c>
      <c r="C171" s="127" t="s">
        <v>540</v>
      </c>
      <c r="D171" s="128">
        <v>19801516.760000002</v>
      </c>
      <c r="E171" s="129">
        <v>12128222.18</v>
      </c>
      <c r="F171" s="130">
        <f t="shared" si="4"/>
        <v>7673294.5800000019</v>
      </c>
    </row>
    <row r="172" spans="1:6" ht="21" x14ac:dyDescent="0.25">
      <c r="A172" s="137" t="s">
        <v>541</v>
      </c>
      <c r="B172" s="138" t="s">
        <v>308</v>
      </c>
      <c r="C172" s="139" t="s">
        <v>542</v>
      </c>
      <c r="D172" s="140">
        <v>19801516.760000002</v>
      </c>
      <c r="E172" s="141">
        <v>12128222.18</v>
      </c>
      <c r="F172" s="142">
        <f t="shared" si="4"/>
        <v>7673294.5800000019</v>
      </c>
    </row>
    <row r="173" spans="1:6" ht="31.2" x14ac:dyDescent="0.25">
      <c r="A173" s="125" t="s">
        <v>518</v>
      </c>
      <c r="B173" s="126" t="s">
        <v>308</v>
      </c>
      <c r="C173" s="127" t="s">
        <v>543</v>
      </c>
      <c r="D173" s="128">
        <v>13400300</v>
      </c>
      <c r="E173" s="129">
        <v>10592426.48</v>
      </c>
      <c r="F173" s="130">
        <f t="shared" si="4"/>
        <v>2807873.5199999996</v>
      </c>
    </row>
    <row r="174" spans="1:6" ht="13.2" x14ac:dyDescent="0.25">
      <c r="A174" s="125" t="s">
        <v>509</v>
      </c>
      <c r="B174" s="126" t="s">
        <v>308</v>
      </c>
      <c r="C174" s="127" t="s">
        <v>544</v>
      </c>
      <c r="D174" s="128">
        <v>1525263.17</v>
      </c>
      <c r="E174" s="129">
        <v>936842.11</v>
      </c>
      <c r="F174" s="130">
        <f t="shared" si="4"/>
        <v>588421.05999999994</v>
      </c>
    </row>
    <row r="175" spans="1:6" ht="21" x14ac:dyDescent="0.25">
      <c r="A175" s="125" t="s">
        <v>467</v>
      </c>
      <c r="B175" s="126" t="s">
        <v>308</v>
      </c>
      <c r="C175" s="127" t="s">
        <v>545</v>
      </c>
      <c r="D175" s="128">
        <v>4277000</v>
      </c>
      <c r="E175" s="129" t="s">
        <v>46</v>
      </c>
      <c r="F175" s="130">
        <f t="shared" ref="F175:F206" si="5">IF(OR(D175="-",IF(E175="-",0,E175)&gt;=IF(D175="-",0,D175)),"-",IF(D175="-",0,D175)-IF(E175="-",0,E175))</f>
        <v>4277000</v>
      </c>
    </row>
    <row r="176" spans="1:6" ht="13.2" x14ac:dyDescent="0.25">
      <c r="A176" s="125" t="s">
        <v>509</v>
      </c>
      <c r="B176" s="126" t="s">
        <v>308</v>
      </c>
      <c r="C176" s="127" t="s">
        <v>546</v>
      </c>
      <c r="D176" s="128">
        <v>598953.59</v>
      </c>
      <c r="E176" s="129">
        <v>598953.59</v>
      </c>
      <c r="F176" s="130" t="str">
        <f t="shared" si="5"/>
        <v>-</v>
      </c>
    </row>
    <row r="177" spans="1:6" ht="13.2" x14ac:dyDescent="0.25">
      <c r="A177" s="125" t="s">
        <v>547</v>
      </c>
      <c r="B177" s="126" t="s">
        <v>308</v>
      </c>
      <c r="C177" s="127" t="s">
        <v>548</v>
      </c>
      <c r="D177" s="128">
        <v>42065510</v>
      </c>
      <c r="E177" s="129">
        <v>100000</v>
      </c>
      <c r="F177" s="130">
        <f t="shared" si="5"/>
        <v>41965510</v>
      </c>
    </row>
    <row r="178" spans="1:6" ht="21" x14ac:dyDescent="0.25">
      <c r="A178" s="137" t="s">
        <v>541</v>
      </c>
      <c r="B178" s="138" t="s">
        <v>308</v>
      </c>
      <c r="C178" s="139" t="s">
        <v>549</v>
      </c>
      <c r="D178" s="140">
        <v>42065510</v>
      </c>
      <c r="E178" s="141">
        <v>100000</v>
      </c>
      <c r="F178" s="142">
        <f t="shared" si="5"/>
        <v>41965510</v>
      </c>
    </row>
    <row r="179" spans="1:6" ht="13.2" x14ac:dyDescent="0.25">
      <c r="A179" s="125" t="s">
        <v>509</v>
      </c>
      <c r="B179" s="126" t="s">
        <v>308</v>
      </c>
      <c r="C179" s="127" t="s">
        <v>550</v>
      </c>
      <c r="D179" s="128">
        <v>41793900</v>
      </c>
      <c r="E179" s="129" t="s">
        <v>46</v>
      </c>
      <c r="F179" s="130">
        <f t="shared" si="5"/>
        <v>41793900</v>
      </c>
    </row>
    <row r="180" spans="1:6" ht="13.2" x14ac:dyDescent="0.25">
      <c r="A180" s="125" t="s">
        <v>509</v>
      </c>
      <c r="B180" s="126" t="s">
        <v>308</v>
      </c>
      <c r="C180" s="127" t="s">
        <v>551</v>
      </c>
      <c r="D180" s="128">
        <v>200000</v>
      </c>
      <c r="E180" s="129">
        <v>100000</v>
      </c>
      <c r="F180" s="130">
        <f t="shared" si="5"/>
        <v>100000</v>
      </c>
    </row>
    <row r="181" spans="1:6" ht="13.2" x14ac:dyDescent="0.25">
      <c r="A181" s="125" t="s">
        <v>509</v>
      </c>
      <c r="B181" s="126" t="s">
        <v>308</v>
      </c>
      <c r="C181" s="127" t="s">
        <v>552</v>
      </c>
      <c r="D181" s="128">
        <v>71610</v>
      </c>
      <c r="E181" s="129" t="s">
        <v>46</v>
      </c>
      <c r="F181" s="130">
        <f t="shared" si="5"/>
        <v>71610</v>
      </c>
    </row>
    <row r="182" spans="1:6" ht="13.2" x14ac:dyDescent="0.25">
      <c r="A182" s="125" t="s">
        <v>553</v>
      </c>
      <c r="B182" s="126" t="s">
        <v>308</v>
      </c>
      <c r="C182" s="127" t="s">
        <v>554</v>
      </c>
      <c r="D182" s="128">
        <v>1806757</v>
      </c>
      <c r="E182" s="129" t="s">
        <v>46</v>
      </c>
      <c r="F182" s="130">
        <f t="shared" si="5"/>
        <v>1806757</v>
      </c>
    </row>
    <row r="183" spans="1:6" ht="21" x14ac:dyDescent="0.25">
      <c r="A183" s="125" t="s">
        <v>555</v>
      </c>
      <c r="B183" s="126" t="s">
        <v>308</v>
      </c>
      <c r="C183" s="127" t="s">
        <v>556</v>
      </c>
      <c r="D183" s="128">
        <v>1806757</v>
      </c>
      <c r="E183" s="129" t="s">
        <v>46</v>
      </c>
      <c r="F183" s="130">
        <f t="shared" si="5"/>
        <v>1806757</v>
      </c>
    </row>
    <row r="184" spans="1:6" ht="21" x14ac:dyDescent="0.25">
      <c r="A184" s="137" t="s">
        <v>557</v>
      </c>
      <c r="B184" s="138" t="s">
        <v>308</v>
      </c>
      <c r="C184" s="139" t="s">
        <v>558</v>
      </c>
      <c r="D184" s="140">
        <v>1806757</v>
      </c>
      <c r="E184" s="141" t="s">
        <v>46</v>
      </c>
      <c r="F184" s="142">
        <f t="shared" si="5"/>
        <v>1806757</v>
      </c>
    </row>
    <row r="185" spans="1:6" ht="13.2" x14ac:dyDescent="0.25">
      <c r="A185" s="125" t="s">
        <v>559</v>
      </c>
      <c r="B185" s="126" t="s">
        <v>308</v>
      </c>
      <c r="C185" s="127" t="s">
        <v>560</v>
      </c>
      <c r="D185" s="128">
        <v>1806757</v>
      </c>
      <c r="E185" s="129" t="s">
        <v>46</v>
      </c>
      <c r="F185" s="130">
        <f t="shared" si="5"/>
        <v>1806757</v>
      </c>
    </row>
    <row r="186" spans="1:6" ht="31.2" x14ac:dyDescent="0.25">
      <c r="A186" s="125" t="s">
        <v>561</v>
      </c>
      <c r="B186" s="126" t="s">
        <v>308</v>
      </c>
      <c r="C186" s="127" t="s">
        <v>562</v>
      </c>
      <c r="D186" s="128">
        <v>591500</v>
      </c>
      <c r="E186" s="129">
        <v>420761.92</v>
      </c>
      <c r="F186" s="130">
        <f t="shared" si="5"/>
        <v>170738.08000000002</v>
      </c>
    </row>
    <row r="187" spans="1:6" ht="13.2" x14ac:dyDescent="0.25">
      <c r="A187" s="125" t="s">
        <v>313</v>
      </c>
      <c r="B187" s="126" t="s">
        <v>308</v>
      </c>
      <c r="C187" s="127" t="s">
        <v>563</v>
      </c>
      <c r="D187" s="128">
        <v>591500</v>
      </c>
      <c r="E187" s="129">
        <v>420761.92</v>
      </c>
      <c r="F187" s="130">
        <f t="shared" si="5"/>
        <v>170738.08000000002</v>
      </c>
    </row>
    <row r="188" spans="1:6" ht="31.2" x14ac:dyDescent="0.25">
      <c r="A188" s="125" t="s">
        <v>564</v>
      </c>
      <c r="B188" s="126" t="s">
        <v>308</v>
      </c>
      <c r="C188" s="127" t="s">
        <v>565</v>
      </c>
      <c r="D188" s="128">
        <v>591500</v>
      </c>
      <c r="E188" s="129">
        <v>420761.92</v>
      </c>
      <c r="F188" s="130">
        <f t="shared" si="5"/>
        <v>170738.08000000002</v>
      </c>
    </row>
    <row r="189" spans="1:6" ht="13.2" x14ac:dyDescent="0.25">
      <c r="A189" s="137" t="s">
        <v>566</v>
      </c>
      <c r="B189" s="138" t="s">
        <v>308</v>
      </c>
      <c r="C189" s="139" t="s">
        <v>567</v>
      </c>
      <c r="D189" s="140">
        <v>549500</v>
      </c>
      <c r="E189" s="141">
        <v>420761.92</v>
      </c>
      <c r="F189" s="142">
        <f t="shared" si="5"/>
        <v>128738.08000000002</v>
      </c>
    </row>
    <row r="190" spans="1:6" ht="21" x14ac:dyDescent="0.25">
      <c r="A190" s="125" t="s">
        <v>330</v>
      </c>
      <c r="B190" s="126" t="s">
        <v>308</v>
      </c>
      <c r="C190" s="127" t="s">
        <v>568</v>
      </c>
      <c r="D190" s="128">
        <v>8590</v>
      </c>
      <c r="E190" s="129">
        <v>3000</v>
      </c>
      <c r="F190" s="130">
        <f t="shared" si="5"/>
        <v>5590</v>
      </c>
    </row>
    <row r="191" spans="1:6" ht="13.2" x14ac:dyDescent="0.25">
      <c r="A191" s="125" t="s">
        <v>332</v>
      </c>
      <c r="B191" s="126" t="s">
        <v>308</v>
      </c>
      <c r="C191" s="127" t="s">
        <v>569</v>
      </c>
      <c r="D191" s="128">
        <v>1700</v>
      </c>
      <c r="E191" s="129">
        <v>1700</v>
      </c>
      <c r="F191" s="130" t="str">
        <f t="shared" si="5"/>
        <v>-</v>
      </c>
    </row>
    <row r="192" spans="1:6" ht="13.2" x14ac:dyDescent="0.25">
      <c r="A192" s="125" t="s">
        <v>286</v>
      </c>
      <c r="B192" s="126" t="s">
        <v>308</v>
      </c>
      <c r="C192" s="127" t="s">
        <v>570</v>
      </c>
      <c r="D192" s="128">
        <v>539210</v>
      </c>
      <c r="E192" s="129">
        <v>416061.92</v>
      </c>
      <c r="F192" s="130">
        <f t="shared" si="5"/>
        <v>123148.08000000002</v>
      </c>
    </row>
    <row r="193" spans="1:6" ht="21" x14ac:dyDescent="0.25">
      <c r="A193" s="137" t="s">
        <v>339</v>
      </c>
      <c r="B193" s="138" t="s">
        <v>308</v>
      </c>
      <c r="C193" s="139" t="s">
        <v>571</v>
      </c>
      <c r="D193" s="140">
        <v>42000</v>
      </c>
      <c r="E193" s="141" t="s">
        <v>46</v>
      </c>
      <c r="F193" s="142">
        <f t="shared" si="5"/>
        <v>42000</v>
      </c>
    </row>
    <row r="194" spans="1:6" ht="13.2" x14ac:dyDescent="0.25">
      <c r="A194" s="125" t="s">
        <v>572</v>
      </c>
      <c r="B194" s="126" t="s">
        <v>308</v>
      </c>
      <c r="C194" s="127" t="s">
        <v>573</v>
      </c>
      <c r="D194" s="128">
        <v>42000</v>
      </c>
      <c r="E194" s="129" t="s">
        <v>46</v>
      </c>
      <c r="F194" s="130">
        <f t="shared" si="5"/>
        <v>42000</v>
      </c>
    </row>
    <row r="195" spans="1:6" ht="9" customHeight="1" x14ac:dyDescent="0.25">
      <c r="A195" s="51"/>
      <c r="B195" s="52"/>
      <c r="C195" s="53"/>
      <c r="D195" s="54"/>
      <c r="E195" s="52"/>
      <c r="F195" s="52"/>
    </row>
    <row r="196" spans="1:6" ht="13.5" customHeight="1" x14ac:dyDescent="0.25">
      <c r="A196" s="55" t="s">
        <v>574</v>
      </c>
      <c r="B196" s="56" t="s">
        <v>575</v>
      </c>
      <c r="C196" s="57" t="s">
        <v>309</v>
      </c>
      <c r="D196" s="58">
        <v>-37110042.079999998</v>
      </c>
      <c r="E196" s="58">
        <v>8015839.7199999997</v>
      </c>
      <c r="F196" s="59" t="s">
        <v>576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showGridLines="0" workbookViewId="0">
      <selection activeCell="C18" sqref="C18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84"/>
      <c r="B1" s="85"/>
      <c r="C1" s="86"/>
      <c r="D1" s="87"/>
      <c r="E1" s="88"/>
      <c r="F1" s="89" t="s">
        <v>603</v>
      </c>
    </row>
    <row r="2" spans="1:6" ht="13.2" customHeight="1" x14ac:dyDescent="0.25">
      <c r="A2" s="90" t="s">
        <v>604</v>
      </c>
      <c r="B2" s="91"/>
      <c r="C2" s="91"/>
      <c r="D2" s="91"/>
      <c r="E2" s="91"/>
      <c r="F2" s="91"/>
    </row>
    <row r="3" spans="1:6" ht="9" customHeight="1" x14ac:dyDescent="0.25">
      <c r="A3" s="92"/>
      <c r="B3" s="93"/>
      <c r="C3" s="94"/>
      <c r="D3" s="95"/>
      <c r="E3" s="96"/>
      <c r="F3" s="97"/>
    </row>
    <row r="4" spans="1:6" ht="13.95" customHeight="1" x14ac:dyDescent="0.25">
      <c r="A4" s="98" t="s">
        <v>21</v>
      </c>
      <c r="B4" s="98" t="s">
        <v>22</v>
      </c>
      <c r="C4" s="98" t="s">
        <v>577</v>
      </c>
      <c r="D4" s="98" t="s">
        <v>24</v>
      </c>
      <c r="E4" s="98" t="s">
        <v>25</v>
      </c>
      <c r="F4" s="98" t="s">
        <v>26</v>
      </c>
    </row>
    <row r="5" spans="1:6" ht="4.95" customHeight="1" x14ac:dyDescent="0.25">
      <c r="A5" s="99"/>
      <c r="B5" s="99"/>
      <c r="C5" s="99"/>
      <c r="D5" s="99"/>
      <c r="E5" s="99"/>
      <c r="F5" s="99"/>
    </row>
    <row r="6" spans="1:6" ht="6" customHeight="1" x14ac:dyDescent="0.25">
      <c r="A6" s="99"/>
      <c r="B6" s="99"/>
      <c r="C6" s="99"/>
      <c r="D6" s="99"/>
      <c r="E6" s="99"/>
      <c r="F6" s="99"/>
    </row>
    <row r="7" spans="1:6" ht="4.95" customHeight="1" x14ac:dyDescent="0.25">
      <c r="A7" s="99"/>
      <c r="B7" s="99"/>
      <c r="C7" s="99"/>
      <c r="D7" s="99"/>
      <c r="E7" s="99"/>
      <c r="F7" s="99"/>
    </row>
    <row r="8" spans="1:6" ht="6" customHeight="1" x14ac:dyDescent="0.25">
      <c r="A8" s="99"/>
      <c r="B8" s="99"/>
      <c r="C8" s="99"/>
      <c r="D8" s="99"/>
      <c r="E8" s="99"/>
      <c r="F8" s="99"/>
    </row>
    <row r="9" spans="1:6" ht="16.2" customHeight="1" thickBot="1" x14ac:dyDescent="0.3">
      <c r="A9" s="100">
        <v>1</v>
      </c>
      <c r="B9" s="101">
        <v>2</v>
      </c>
      <c r="C9" s="102">
        <v>3</v>
      </c>
      <c r="D9" s="103" t="s">
        <v>27</v>
      </c>
      <c r="E9" s="103" t="s">
        <v>28</v>
      </c>
      <c r="F9" s="103" t="s">
        <v>29</v>
      </c>
    </row>
    <row r="10" spans="1:6" ht="18" customHeight="1" x14ac:dyDescent="0.25">
      <c r="A10" s="104" t="s">
        <v>578</v>
      </c>
      <c r="B10" s="105">
        <v>500</v>
      </c>
      <c r="C10" s="106" t="s">
        <v>309</v>
      </c>
      <c r="D10" s="107">
        <v>37110042.079999998</v>
      </c>
      <c r="E10" s="107">
        <v>-8015839.7199999997</v>
      </c>
      <c r="F10" s="108">
        <v>45125881.799999997</v>
      </c>
    </row>
    <row r="11" spans="1:6" ht="13.5" customHeight="1" x14ac:dyDescent="0.25">
      <c r="A11" s="109" t="s">
        <v>33</v>
      </c>
      <c r="B11" s="110"/>
      <c r="C11" s="111"/>
      <c r="D11" s="112"/>
      <c r="E11" s="112"/>
      <c r="F11" s="113"/>
    </row>
    <row r="12" spans="1:6" ht="19.2" customHeight="1" x14ac:dyDescent="0.25">
      <c r="A12" s="114" t="s">
        <v>579</v>
      </c>
      <c r="B12" s="110">
        <v>520</v>
      </c>
      <c r="C12" s="111" t="s">
        <v>309</v>
      </c>
      <c r="D12" s="115">
        <v>7500000</v>
      </c>
      <c r="E12" s="115" t="s">
        <v>46</v>
      </c>
      <c r="F12" s="116">
        <v>7500000</v>
      </c>
    </row>
    <row r="13" spans="1:6" ht="13.2" x14ac:dyDescent="0.25">
      <c r="A13" s="117" t="s">
        <v>580</v>
      </c>
      <c r="B13" s="110"/>
      <c r="C13" s="111"/>
      <c r="D13" s="112"/>
      <c r="E13" s="112"/>
      <c r="F13" s="113"/>
    </row>
    <row r="14" spans="1:6" ht="21" x14ac:dyDescent="0.25">
      <c r="A14" s="118" t="s">
        <v>605</v>
      </c>
      <c r="B14" s="110">
        <v>520</v>
      </c>
      <c r="C14" s="111" t="s">
        <v>606</v>
      </c>
      <c r="D14" s="115">
        <v>4500000</v>
      </c>
      <c r="E14" s="115" t="s">
        <v>46</v>
      </c>
      <c r="F14" s="116">
        <v>4500000</v>
      </c>
    </row>
    <row r="15" spans="1:6" ht="21" x14ac:dyDescent="0.25">
      <c r="A15" s="118" t="s">
        <v>607</v>
      </c>
      <c r="B15" s="110">
        <v>520</v>
      </c>
      <c r="C15" s="111" t="s">
        <v>608</v>
      </c>
      <c r="D15" s="115">
        <v>4500000</v>
      </c>
      <c r="E15" s="115" t="s">
        <v>46</v>
      </c>
      <c r="F15" s="116">
        <v>4500000</v>
      </c>
    </row>
    <row r="16" spans="1:6" ht="31.2" x14ac:dyDescent="0.25">
      <c r="A16" s="118" t="s">
        <v>609</v>
      </c>
      <c r="B16" s="110">
        <v>520</v>
      </c>
      <c r="C16" s="111" t="s">
        <v>610</v>
      </c>
      <c r="D16" s="115">
        <v>4500000</v>
      </c>
      <c r="E16" s="115" t="s">
        <v>46</v>
      </c>
      <c r="F16" s="116">
        <v>4500000</v>
      </c>
    </row>
    <row r="17" spans="1:6" ht="21" x14ac:dyDescent="0.25">
      <c r="A17" s="118" t="s">
        <v>611</v>
      </c>
      <c r="B17" s="110">
        <v>520</v>
      </c>
      <c r="C17" s="111" t="s">
        <v>612</v>
      </c>
      <c r="D17" s="115">
        <v>3000000</v>
      </c>
      <c r="E17" s="115" t="s">
        <v>46</v>
      </c>
      <c r="F17" s="116">
        <v>3000000</v>
      </c>
    </row>
    <row r="18" spans="1:6" ht="21" x14ac:dyDescent="0.25">
      <c r="A18" s="118" t="s">
        <v>613</v>
      </c>
      <c r="B18" s="110">
        <v>520</v>
      </c>
      <c r="C18" s="111" t="s">
        <v>614</v>
      </c>
      <c r="D18" s="115">
        <v>3000000</v>
      </c>
      <c r="E18" s="115" t="s">
        <v>46</v>
      </c>
      <c r="F18" s="116">
        <v>3000000</v>
      </c>
    </row>
    <row r="19" spans="1:6" ht="21" x14ac:dyDescent="0.25">
      <c r="A19" s="118" t="s">
        <v>615</v>
      </c>
      <c r="B19" s="110">
        <v>520</v>
      </c>
      <c r="C19" s="111" t="s">
        <v>616</v>
      </c>
      <c r="D19" s="115">
        <v>3000000</v>
      </c>
      <c r="E19" s="115" t="s">
        <v>46</v>
      </c>
      <c r="F19" s="116">
        <v>3000000</v>
      </c>
    </row>
    <row r="20" spans="1:6" ht="31.2" x14ac:dyDescent="0.25">
      <c r="A20" s="118" t="s">
        <v>617</v>
      </c>
      <c r="B20" s="110">
        <v>520</v>
      </c>
      <c r="C20" s="111" t="s">
        <v>618</v>
      </c>
      <c r="D20" s="115">
        <v>3000000</v>
      </c>
      <c r="E20" s="115" t="s">
        <v>46</v>
      </c>
      <c r="F20" s="116">
        <v>3000000</v>
      </c>
    </row>
    <row r="21" spans="1:6" ht="13.2" x14ac:dyDescent="0.25">
      <c r="A21" s="119" t="s">
        <v>581</v>
      </c>
      <c r="B21" s="110">
        <v>620</v>
      </c>
      <c r="C21" s="111" t="s">
        <v>309</v>
      </c>
      <c r="D21" s="115" t="s">
        <v>46</v>
      </c>
      <c r="E21" s="115" t="s">
        <v>46</v>
      </c>
      <c r="F21" s="116" t="s">
        <v>46</v>
      </c>
    </row>
    <row r="22" spans="1:6" ht="13.2" x14ac:dyDescent="0.25">
      <c r="A22" s="120" t="s">
        <v>580</v>
      </c>
      <c r="B22" s="110"/>
      <c r="C22" s="111"/>
      <c r="D22" s="112"/>
      <c r="E22" s="112"/>
      <c r="F22" s="113"/>
    </row>
    <row r="23" spans="1:6" ht="13.2" x14ac:dyDescent="0.25">
      <c r="A23" s="121" t="s">
        <v>582</v>
      </c>
      <c r="B23" s="110">
        <v>700</v>
      </c>
      <c r="C23" s="111"/>
      <c r="D23" s="115">
        <v>29610042.079999998</v>
      </c>
      <c r="E23" s="115">
        <v>-8015839.7199999997</v>
      </c>
      <c r="F23" s="116">
        <v>37625881.799999997</v>
      </c>
    </row>
    <row r="24" spans="1:6" ht="13.2" x14ac:dyDescent="0.25">
      <c r="A24" s="122" t="s">
        <v>619</v>
      </c>
      <c r="B24" s="110">
        <v>700</v>
      </c>
      <c r="C24" s="111" t="s">
        <v>620</v>
      </c>
      <c r="D24" s="115">
        <v>29610042.079999998</v>
      </c>
      <c r="E24" s="115">
        <v>-8015839.7199999997</v>
      </c>
      <c r="F24" s="116">
        <v>37625881.799999997</v>
      </c>
    </row>
    <row r="25" spans="1:6" ht="13.2" x14ac:dyDescent="0.25">
      <c r="A25" s="119" t="s">
        <v>583</v>
      </c>
      <c r="B25" s="110">
        <v>710</v>
      </c>
      <c r="C25" s="111"/>
      <c r="D25" s="115">
        <v>-490584800.49000001</v>
      </c>
      <c r="E25" s="115">
        <v>-302779617.87</v>
      </c>
      <c r="F25" s="123" t="s">
        <v>32</v>
      </c>
    </row>
    <row r="26" spans="1:6" ht="12.75" customHeight="1" x14ac:dyDescent="0.25">
      <c r="A26" s="118" t="s">
        <v>621</v>
      </c>
      <c r="B26" s="110">
        <v>710</v>
      </c>
      <c r="C26" s="111" t="s">
        <v>622</v>
      </c>
      <c r="D26" s="115">
        <v>-490584800.49000001</v>
      </c>
      <c r="E26" s="115">
        <v>-302779617.87</v>
      </c>
      <c r="F26" s="123" t="s">
        <v>32</v>
      </c>
    </row>
    <row r="27" spans="1:6" ht="12.75" customHeight="1" x14ac:dyDescent="0.25">
      <c r="A27" s="118" t="s">
        <v>623</v>
      </c>
      <c r="B27" s="110">
        <v>710</v>
      </c>
      <c r="C27" s="111" t="s">
        <v>624</v>
      </c>
      <c r="D27" s="115">
        <v>-490584800.49000001</v>
      </c>
      <c r="E27" s="115">
        <v>-302779617.87</v>
      </c>
      <c r="F27" s="123" t="s">
        <v>32</v>
      </c>
    </row>
    <row r="28" spans="1:6" ht="12.75" customHeight="1" x14ac:dyDescent="0.25">
      <c r="A28" s="118" t="s">
        <v>625</v>
      </c>
      <c r="B28" s="110">
        <v>710</v>
      </c>
      <c r="C28" s="111" t="s">
        <v>626</v>
      </c>
      <c r="D28" s="115">
        <v>-490584800.49000001</v>
      </c>
      <c r="E28" s="115">
        <v>-302779617.87</v>
      </c>
      <c r="F28" s="123" t="s">
        <v>32</v>
      </c>
    </row>
    <row r="29" spans="1:6" ht="25.2" customHeight="1" x14ac:dyDescent="0.25">
      <c r="A29" s="118" t="s">
        <v>627</v>
      </c>
      <c r="B29" s="110">
        <v>710</v>
      </c>
      <c r="C29" s="111" t="s">
        <v>628</v>
      </c>
      <c r="D29" s="115">
        <v>-490584800.49000001</v>
      </c>
      <c r="E29" s="115">
        <v>-302779617.87</v>
      </c>
      <c r="F29" s="123" t="s">
        <v>32</v>
      </c>
    </row>
    <row r="30" spans="1:6" ht="12.75" customHeight="1" x14ac:dyDescent="0.25">
      <c r="A30" s="119" t="s">
        <v>584</v>
      </c>
      <c r="B30" s="110">
        <v>720</v>
      </c>
      <c r="C30" s="111"/>
      <c r="D30" s="115">
        <v>520194842.56999999</v>
      </c>
      <c r="E30" s="115">
        <v>294763778.14999998</v>
      </c>
      <c r="F30" s="123" t="s">
        <v>32</v>
      </c>
    </row>
    <row r="31" spans="1:6" ht="12.75" customHeight="1" x14ac:dyDescent="0.25">
      <c r="A31" s="118" t="s">
        <v>629</v>
      </c>
      <c r="B31" s="110">
        <v>720</v>
      </c>
      <c r="C31" s="124" t="s">
        <v>630</v>
      </c>
      <c r="D31" s="115">
        <v>520194842.56999999</v>
      </c>
      <c r="E31" s="115">
        <v>294763778.14999998</v>
      </c>
      <c r="F31" s="123" t="s">
        <v>32</v>
      </c>
    </row>
    <row r="32" spans="1:6" ht="12.75" customHeight="1" x14ac:dyDescent="0.25">
      <c r="A32" s="118" t="s">
        <v>631</v>
      </c>
      <c r="B32" s="110">
        <v>720</v>
      </c>
      <c r="C32" s="124" t="s">
        <v>632</v>
      </c>
      <c r="D32" s="115">
        <v>520194842.56999999</v>
      </c>
      <c r="E32" s="115">
        <v>294763778.14999998</v>
      </c>
      <c r="F32" s="123" t="s">
        <v>32</v>
      </c>
    </row>
    <row r="33" spans="1:6" ht="12.75" customHeight="1" x14ac:dyDescent="0.25">
      <c r="A33" s="118" t="s">
        <v>633</v>
      </c>
      <c r="B33" s="110">
        <v>720</v>
      </c>
      <c r="C33" s="124" t="s">
        <v>634</v>
      </c>
      <c r="D33" s="115">
        <v>520194842.56999999</v>
      </c>
      <c r="E33" s="115">
        <v>294763778.14999998</v>
      </c>
      <c r="F33" s="123" t="s">
        <v>32</v>
      </c>
    </row>
    <row r="34" spans="1:6" ht="28.2" customHeight="1" x14ac:dyDescent="0.25">
      <c r="A34" s="118" t="s">
        <v>635</v>
      </c>
      <c r="B34" s="110">
        <v>720</v>
      </c>
      <c r="C34" s="124" t="s">
        <v>636</v>
      </c>
      <c r="D34" s="115">
        <v>520194842.56999999</v>
      </c>
      <c r="E34" s="115">
        <v>294763778.14999998</v>
      </c>
      <c r="F34" s="123" t="s">
        <v>32</v>
      </c>
    </row>
    <row r="36" spans="1:6" ht="12.75" customHeight="1" x14ac:dyDescent="0.25">
      <c r="A36" s="143" t="s">
        <v>638</v>
      </c>
      <c r="C36" s="144"/>
      <c r="D36" s="145" t="s">
        <v>639</v>
      </c>
    </row>
    <row r="37" spans="1:6" ht="12.75" customHeight="1" x14ac:dyDescent="0.25">
      <c r="C37" s="146"/>
    </row>
    <row r="39" spans="1:6" ht="12.75" customHeight="1" x14ac:dyDescent="0.25">
      <c r="A39" s="143" t="s">
        <v>640</v>
      </c>
      <c r="C39" s="144"/>
      <c r="D39" s="145" t="s">
        <v>641</v>
      </c>
    </row>
    <row r="40" spans="1:6" ht="12.75" customHeight="1" x14ac:dyDescent="0.25">
      <c r="C40" s="146"/>
      <c r="D40" s="147"/>
    </row>
    <row r="41" spans="1:6" ht="12.75" customHeight="1" x14ac:dyDescent="0.25">
      <c r="A41" s="143" t="s">
        <v>642</v>
      </c>
      <c r="C41" s="146"/>
      <c r="D41" s="147"/>
    </row>
  </sheetData>
  <mergeCells count="7">
    <mergeCell ref="C4:C8"/>
    <mergeCell ref="D4:D8"/>
    <mergeCell ref="E4:E8"/>
    <mergeCell ref="F4:F8"/>
    <mergeCell ref="A2:F2"/>
    <mergeCell ref="A4:A8"/>
    <mergeCell ref="B4:B8"/>
  </mergeCells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585</v>
      </c>
      <c r="B1" t="s">
        <v>586</v>
      </c>
    </row>
    <row r="2" spans="1:2" x14ac:dyDescent="0.25">
      <c r="A2" t="s">
        <v>587</v>
      </c>
      <c r="B2" t="s">
        <v>588</v>
      </c>
    </row>
    <row r="3" spans="1:2" x14ac:dyDescent="0.25">
      <c r="A3" t="s">
        <v>589</v>
      </c>
      <c r="B3" t="s">
        <v>5</v>
      </c>
    </row>
    <row r="4" spans="1:2" x14ac:dyDescent="0.25">
      <c r="A4" t="s">
        <v>590</v>
      </c>
      <c r="B4" t="s">
        <v>591</v>
      </c>
    </row>
    <row r="5" spans="1:2" x14ac:dyDescent="0.25">
      <c r="A5" t="s">
        <v>592</v>
      </c>
      <c r="B5" t="s">
        <v>593</v>
      </c>
    </row>
    <row r="6" spans="1:2" x14ac:dyDescent="0.25">
      <c r="A6" t="s">
        <v>594</v>
      </c>
      <c r="B6" t="s">
        <v>586</v>
      </c>
    </row>
    <row r="7" spans="1:2" x14ac:dyDescent="0.25">
      <c r="A7" t="s">
        <v>595</v>
      </c>
      <c r="B7" t="s">
        <v>596</v>
      </c>
    </row>
    <row r="8" spans="1:2" x14ac:dyDescent="0.25">
      <c r="A8" t="s">
        <v>597</v>
      </c>
      <c r="B8" t="s">
        <v>596</v>
      </c>
    </row>
    <row r="9" spans="1:2" x14ac:dyDescent="0.25">
      <c r="A9" t="s">
        <v>598</v>
      </c>
      <c r="B9" t="s">
        <v>599</v>
      </c>
    </row>
    <row r="10" spans="1:2" x14ac:dyDescent="0.25">
      <c r="A10" t="s">
        <v>600</v>
      </c>
      <c r="B10" t="s">
        <v>601</v>
      </c>
    </row>
    <row r="11" spans="1:2" x14ac:dyDescent="0.25">
      <c r="A11" t="s">
        <v>602</v>
      </c>
      <c r="B11" t="s">
        <v>593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22</vt:i4>
      </vt:variant>
    </vt:vector>
  </HeadingPairs>
  <TitlesOfParts>
    <vt:vector size="26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Расходы!RBEGIN_1</vt:lpstr>
      <vt:lpstr>Доходы!REG_DATE</vt:lpstr>
      <vt:lpstr>Доходы!REND_1</vt:lpstr>
      <vt:lpstr>Расходы!REND_1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rep:2.53.0.159</dc:description>
  <cp:lastModifiedBy>Комбарова</cp:lastModifiedBy>
  <cp:lastPrinted>2021-11-02T08:05:54Z</cp:lastPrinted>
  <dcterms:created xsi:type="dcterms:W3CDTF">2021-11-02T08:06:06Z</dcterms:created>
  <dcterms:modified xsi:type="dcterms:W3CDTF">2021-11-02T08:06:06Z</dcterms:modified>
</cp:coreProperties>
</file>